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<sst xmlns="http://schemas.openxmlformats.org/spreadsheetml/2006/main" count="119" uniqueCount="54">
  <si>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09/05/2025 11:29:44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</si>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</sst>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1-4DAC-95E3-0612FE635B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1-4DAC-95E3-0612FE635B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7.7299999999999995</c:v>
                </c:pt>
                <c:pt idx="13">
                  <c:v>6.7229999999999999</c:v>
                </c:pt>
                <c:pt idx="14">
                  <c:v>3.35</c:v>
                </c:pt>
                <c:pt idx="15">
                  <c:v>6.7450000000000001</c:v>
                </c:pt>
                <c:pt idx="20">
                  <c:v>0.77500000000000002</c:v>
                </c:pt>
                <c:pt idx="22">
                  <c:v>1.7509999999999999</c:v>
                </c:pt>
                <c:pt idx="23">
                  <c:v>1.6819999999999999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41-4DAC-95E3-0612FE635B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5.8019999999999996</c:v>
                </c:pt>
                <c:pt idx="13">
                  <c:v>1.7</c:v>
                </c:pt>
                <c:pt idx="14">
                  <c:v>18.407999999999998</c:v>
                </c:pt>
                <c:pt idx="15">
                  <c:v>26.433999999999997</c:v>
                </c:pt>
                <c:pt idx="18">
                  <c:v>0.52700000000000002</c:v>
                </c:pt>
                <c:pt idx="23">
                  <c:v>0.40699999999999997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41-4DAC-95E3-0612FE635B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41-4DAC-95E3-0612FE635B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41-4DAC-95E3-0612FE635B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41-4DAC-95E3-0612FE635B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41-4DAC-95E3-0612FE635B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41-4DAC-95E3-0612FE635B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40.558999999999997</c:v>
                </c:pt>
                <c:pt idx="18">
                  <c:v>10.946</c:v>
                </c:pt>
                <c:pt idx="19">
                  <c:v>1.63</c:v>
                </c:pt>
                <c:pt idx="23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41-4DAC-95E3-0612FE635B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44</c:v>
                </c:pt>
                <c:pt idx="19">
                  <c:v>25.4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41-4DAC-95E3-0612FE635B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49.512</c:v>
                </c:pt>
                <c:pt idx="13">
                  <c:v>162.62800000000001</c:v>
                </c:pt>
                <c:pt idx="14">
                  <c:v>81.92</c:v>
                </c:pt>
                <c:pt idx="15">
                  <c:v>16.478999999999999</c:v>
                </c:pt>
                <c:pt idx="16">
                  <c:v>21.062000000000001</c:v>
                </c:pt>
                <c:pt idx="17">
                  <c:v>24.044999999999998</c:v>
                </c:pt>
                <c:pt idx="18">
                  <c:v>1.3580000000000001</c:v>
                </c:pt>
                <c:pt idx="19">
                  <c:v>0.91</c:v>
                </c:pt>
                <c:pt idx="20">
                  <c:v>20.501000000000001</c:v>
                </c:pt>
                <c:pt idx="21">
                  <c:v>18.829999999999998</c:v>
                </c:pt>
                <c:pt idx="22">
                  <c:v>24.959</c:v>
                </c:pt>
                <c:pt idx="23">
                  <c:v>33.500999999999998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41-4DAC-95E3-0612FE635B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41-4DAC-95E3-0612FE635B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641-4DAC-95E3-0612FE635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41.31</c:v>
                </c:pt>
                <c:pt idx="13">
                  <c:v>33.53</c:v>
                </c:pt>
                <c:pt idx="14">
                  <c:v>16.600000000000001</c:v>
                </c:pt>
                <c:pt idx="15">
                  <c:v>37.81</c:v>
                </c:pt>
                <c:pt idx="16">
                  <c:v>73.319999999999993</c:v>
                </c:pt>
                <c:pt idx="17">
                  <c:v>94.17</c:v>
                </c:pt>
                <c:pt idx="18">
                  <c:v>119.15</c:v>
                </c:pt>
                <c:pt idx="19">
                  <c:v>154.5</c:v>
                </c:pt>
                <c:pt idx="20">
                  <c:v>206.79</c:v>
                </c:pt>
                <c:pt idx="21">
                  <c:v>153.31</c:v>
                </c:pt>
                <c:pt idx="22">
                  <c:v>132.72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41-4DAC-95E3-0612FE635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98-421A-A4A6-903BD04D6A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98-421A-A4A6-903BD04D6A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4.109</c:v>
                </c:pt>
                <c:pt idx="17">
                  <c:v>4.1079999999999997</c:v>
                </c:pt>
                <c:pt idx="18">
                  <c:v>0.7</c:v>
                </c:pt>
                <c:pt idx="19">
                  <c:v>14.7</c:v>
                </c:pt>
                <c:pt idx="21">
                  <c:v>3.6</c:v>
                </c:pt>
                <c:pt idx="23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98-421A-A4A6-903BD04D6A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5.58</c:v>
                </c:pt>
                <c:pt idx="13">
                  <c:v>0.44400000000000001</c:v>
                </c:pt>
                <c:pt idx="15">
                  <c:v>0.22600000000000001</c:v>
                </c:pt>
                <c:pt idx="16">
                  <c:v>3.2480000000000002</c:v>
                </c:pt>
                <c:pt idx="17">
                  <c:v>4.6309999999999993</c:v>
                </c:pt>
                <c:pt idx="18">
                  <c:v>0.59699999999999998</c:v>
                </c:pt>
                <c:pt idx="19">
                  <c:v>10.967000000000001</c:v>
                </c:pt>
                <c:pt idx="20">
                  <c:v>5.0310000000000006</c:v>
                </c:pt>
                <c:pt idx="21">
                  <c:v>9.4220000000000006</c:v>
                </c:pt>
                <c:pt idx="22">
                  <c:v>3.742</c:v>
                </c:pt>
                <c:pt idx="23">
                  <c:v>15.736000000000001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98-421A-A4A6-903BD04D6A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98-421A-A4A6-903BD04D6A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98-421A-A4A6-903BD04D6A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98-421A-A4A6-903BD04D6A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898-421A-A4A6-903BD04D6A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98-421A-A4A6-903BD04D6A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50</c:v>
                </c:pt>
                <c:pt idx="1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98-421A-A4A6-903BD04D6A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38.1</c:v>
                </c:pt>
                <c:pt idx="16">
                  <c:v>0</c:v>
                </c:pt>
                <c:pt idx="17">
                  <c:v>4.8</c:v>
                </c:pt>
                <c:pt idx="18">
                  <c:v>0</c:v>
                </c:pt>
                <c:pt idx="19">
                  <c:v>0</c:v>
                </c:pt>
                <c:pt idx="20">
                  <c:v>15.4</c:v>
                </c:pt>
                <c:pt idx="21">
                  <c:v>1.1000000000000001</c:v>
                </c:pt>
                <c:pt idx="22">
                  <c:v>8.9</c:v>
                </c:pt>
                <c:pt idx="23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98-421A-A4A6-903BD04D6A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57.463999999999999</c:v>
                </c:pt>
                <c:pt idx="13">
                  <c:v>170.607</c:v>
                </c:pt>
                <c:pt idx="14">
                  <c:v>103.678</c:v>
                </c:pt>
                <c:pt idx="15">
                  <c:v>11.316000000000001</c:v>
                </c:pt>
                <c:pt idx="16">
                  <c:v>13.704999999999998</c:v>
                </c:pt>
                <c:pt idx="17">
                  <c:v>1.0860000000000001</c:v>
                </c:pt>
                <c:pt idx="18">
                  <c:v>4.1000000000000005</c:v>
                </c:pt>
                <c:pt idx="19">
                  <c:v>2.2510000000000003</c:v>
                </c:pt>
                <c:pt idx="20">
                  <c:v>0.84599999999999997</c:v>
                </c:pt>
                <c:pt idx="21">
                  <c:v>4.7220000000000004</c:v>
                </c:pt>
                <c:pt idx="22">
                  <c:v>14.074000000000002</c:v>
                </c:pt>
                <c:pt idx="23">
                  <c:v>8.33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98-421A-A4A6-903BD04D6A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98-421A-A4A6-903BD04D6A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98-421A-A4A6-903BD04D6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41.31</c:v>
                </c:pt>
                <c:pt idx="13">
                  <c:v>33.53</c:v>
                </c:pt>
                <c:pt idx="14">
                  <c:v>16.600000000000001</c:v>
                </c:pt>
                <c:pt idx="15">
                  <c:v>37.81</c:v>
                </c:pt>
                <c:pt idx="16">
                  <c:v>73.319999999999993</c:v>
                </c:pt>
                <c:pt idx="17">
                  <c:v>94.17</c:v>
                </c:pt>
                <c:pt idx="18">
                  <c:v>119.15</c:v>
                </c:pt>
                <c:pt idx="19">
                  <c:v>154.5</c:v>
                </c:pt>
                <c:pt idx="20">
                  <c:v>206.79</c:v>
                </c:pt>
                <c:pt idx="21">
                  <c:v>153.31</c:v>
                </c:pt>
                <c:pt idx="22">
                  <c:v>132.72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98-421A-A4A6-903BD04D6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63.044000000000004</v>
      </c>
      <c r="O4" s="18">
        <v>171.05100000000002</v>
      </c>
      <c r="P4" s="18">
        <v>103.678</v>
      </c>
      <c r="Q4" s="18">
        <v>49.657999999999994</v>
      </c>
      <c r="R4" s="18">
        <v>21.062000000000001</v>
      </c>
      <c r="S4" s="18">
        <v>64.603999999999999</v>
      </c>
      <c r="T4" s="18">
        <v>56.830999999999996</v>
      </c>
      <c r="U4" s="18">
        <v>27.939999999999998</v>
      </c>
      <c r="V4" s="18">
        <v>21.276</v>
      </c>
      <c r="W4" s="18">
        <v>18.829999999999998</v>
      </c>
      <c r="X4" s="18">
        <v>26.71</v>
      </c>
      <c r="Y4" s="18">
        <v>35.655000000000001</v>
      </c>
      <c r="Z4" s="19"/>
      <c r="AA4" s="20">
        <f>SUM(B4:Z4)</f>
        <v>660.33899999999994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41.31</v>
      </c>
      <c r="O7" s="28">
        <v>33.53</v>
      </c>
      <c r="P7" s="28">
        <v>16.600000000000001</v>
      </c>
      <c r="Q7" s="28">
        <v>37.81</v>
      </c>
      <c r="R7" s="28">
        <v>73.319999999999993</v>
      </c>
      <c r="S7" s="28">
        <v>94.17</v>
      </c>
      <c r="T7" s="28">
        <v>119.15</v>
      </c>
      <c r="U7" s="28">
        <v>154.5</v>
      </c>
      <c r="V7" s="28">
        <v>206.79</v>
      </c>
      <c r="W7" s="28">
        <v>153.31</v>
      </c>
      <c r="X7" s="28">
        <v>132.72</v>
      </c>
      <c r="Y7" s="28">
        <v>104</v>
      </c>
      <c r="Z7" s="29"/>
      <c r="AA7" s="30">
        <f>IF(SUM(B7:Z7)&lt;&gt;0,AVERAGEIF(B7:Z7,"&lt;&gt;"""),"")</f>
        <v>97.267499999999998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40.558999999999997</v>
      </c>
      <c r="T12" s="52">
        <v>10.946</v>
      </c>
      <c r="U12" s="52">
        <v>1.63</v>
      </c>
      <c r="V12" s="52"/>
      <c r="W12" s="52"/>
      <c r="X12" s="52"/>
      <c r="Y12" s="52">
        <v>6.5000000000000002E-2</v>
      </c>
      <c r="Z12" s="53"/>
      <c r="AA12" s="54">
        <f t="shared" si="0"/>
        <v>53.199999999999996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49.512</v>
      </c>
      <c r="O14" s="57">
        <v>162.62800000000001</v>
      </c>
      <c r="P14" s="57">
        <v>81.92</v>
      </c>
      <c r="Q14" s="57">
        <v>16.478999999999999</v>
      </c>
      <c r="R14" s="57">
        <v>21.062000000000001</v>
      </c>
      <c r="S14" s="57">
        <v>24.044999999999998</v>
      </c>
      <c r="T14" s="57">
        <v>1.3580000000000001</v>
      </c>
      <c r="U14" s="57">
        <v>0.91</v>
      </c>
      <c r="V14" s="57">
        <v>20.501000000000001</v>
      </c>
      <c r="W14" s="57">
        <v>18.829999999999998</v>
      </c>
      <c r="X14" s="57">
        <v>24.959</v>
      </c>
      <c r="Y14" s="57">
        <v>33.500999999999998</v>
      </c>
      <c r="Z14" s="58"/>
      <c r="AA14" s="59">
        <f t="shared" si="0"/>
        <v>455.70499999999998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49.512</v>
      </c>
      <c r="O16" s="62">
        <f t="shared" si="1"/>
        <v>162.62800000000001</v>
      </c>
      <c r="P16" s="62">
        <f t="shared" si="1"/>
        <v>81.92</v>
      </c>
      <c r="Q16" s="62">
        <f t="shared" si="1"/>
        <v>16.478999999999999</v>
      </c>
      <c r="R16" s="62">
        <f t="shared" si="1"/>
        <v>21.062000000000001</v>
      </c>
      <c r="S16" s="62">
        <f t="shared" si="1"/>
        <v>64.603999999999999</v>
      </c>
      <c r="T16" s="62">
        <f t="shared" si="1"/>
        <v>12.304</v>
      </c>
      <c r="U16" s="62">
        <f t="shared" si="1"/>
        <v>2.54</v>
      </c>
      <c r="V16" s="62">
        <f t="shared" si="1"/>
        <v>20.501000000000001</v>
      </c>
      <c r="W16" s="62">
        <f t="shared" si="1"/>
        <v>18.829999999999998</v>
      </c>
      <c r="X16" s="62">
        <f t="shared" si="1"/>
        <v>24.959</v>
      </c>
      <c r="Y16" s="62">
        <f t="shared" si="1"/>
        <v>33.565999999999995</v>
      </c>
      <c r="Z16" s="63" t="str">
        <f t="shared" si="1"/>
        <v/>
      </c>
      <c r="AA16" s="64">
        <f>SUM(AA10:AA15)</f>
        <v>508.90499999999997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7.7299999999999995</v>
      </c>
      <c r="O20" s="77">
        <v>6.7229999999999999</v>
      </c>
      <c r="P20" s="77">
        <v>3.35</v>
      </c>
      <c r="Q20" s="77">
        <v>6.7450000000000001</v>
      </c>
      <c r="R20" s="77"/>
      <c r="S20" s="77"/>
      <c r="T20" s="77"/>
      <c r="U20" s="77"/>
      <c r="V20" s="77">
        <v>0.77500000000000002</v>
      </c>
      <c r="W20" s="77"/>
      <c r="X20" s="77">
        <v>1.7509999999999999</v>
      </c>
      <c r="Y20" s="77">
        <v>1.6819999999999999</v>
      </c>
      <c r="Z20" s="78"/>
      <c r="AA20" s="79">
        <f t="shared" si="2"/>
        <v>28.756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5.8019999999999996</v>
      </c>
      <c r="O21" s="81">
        <v>1.7</v>
      </c>
      <c r="P21" s="81">
        <v>18.407999999999998</v>
      </c>
      <c r="Q21" s="81">
        <v>26.433999999999997</v>
      </c>
      <c r="R21" s="81"/>
      <c r="S21" s="81"/>
      <c r="T21" s="81">
        <v>0.52700000000000002</v>
      </c>
      <c r="U21" s="81"/>
      <c r="V21" s="81"/>
      <c r="W21" s="81"/>
      <c r="X21" s="81"/>
      <c r="Y21" s="81">
        <v>0.40699999999999997</v>
      </c>
      <c r="Z21" s="78"/>
      <c r="AA21" s="79">
        <f t="shared" si="2"/>
        <v>53.277999999999992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13.532</v>
      </c>
      <c r="O26" s="88">
        <f t="shared" si="3"/>
        <v>8.423</v>
      </c>
      <c r="P26" s="88">
        <f t="shared" si="3"/>
        <v>21.757999999999999</v>
      </c>
      <c r="Q26" s="88">
        <f t="shared" si="3"/>
        <v>33.178999999999995</v>
      </c>
      <c r="R26" s="88">
        <f t="shared" si="3"/>
        <v>0</v>
      </c>
      <c r="S26" s="88">
        <f t="shared" si="3"/>
        <v>0</v>
      </c>
      <c r="T26" s="88">
        <f t="shared" si="3"/>
        <v>0.52700000000000002</v>
      </c>
      <c r="U26" s="88">
        <f t="shared" si="3"/>
        <v>0</v>
      </c>
      <c r="V26" s="88">
        <f t="shared" si="3"/>
        <v>0.77500000000000002</v>
      </c>
      <c r="W26" s="88">
        <f t="shared" si="3"/>
        <v>0</v>
      </c>
      <c r="X26" s="88">
        <f t="shared" si="3"/>
        <v>1.7509999999999999</v>
      </c>
      <c r="Y26" s="88">
        <f t="shared" si="3"/>
        <v>2.089</v>
      </c>
      <c r="Z26" s="89" t="str">
        <f t="shared" si="3"/>
        <v/>
      </c>
      <c r="AA26" s="90">
        <f>SUM(AA19:AA25)</f>
        <v>82.033999999999992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63.043999999999997</v>
      </c>
      <c r="O30" s="77">
        <v>171.05099999999999</v>
      </c>
      <c r="P30" s="77">
        <v>103.678</v>
      </c>
      <c r="Q30" s="77">
        <v>49.658000000000001</v>
      </c>
      <c r="R30" s="77">
        <v>21.062000000000001</v>
      </c>
      <c r="S30" s="77">
        <v>64.603999999999999</v>
      </c>
      <c r="T30" s="77">
        <v>12.831</v>
      </c>
      <c r="U30" s="77">
        <v>2.54</v>
      </c>
      <c r="V30" s="77">
        <v>21.276</v>
      </c>
      <c r="W30" s="77">
        <v>18.829999999999998</v>
      </c>
      <c r="X30" s="77">
        <v>26.71</v>
      </c>
      <c r="Y30" s="77">
        <v>35.655000000000001</v>
      </c>
      <c r="Z30" s="78"/>
      <c r="AA30" s="79">
        <f>SUM(B30:Z30)</f>
        <v>590.93900000000008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63.043999999999997</v>
      </c>
      <c r="O32" s="62">
        <f t="shared" si="4"/>
        <v>171.05099999999999</v>
      </c>
      <c r="P32" s="62">
        <f t="shared" si="4"/>
        <v>103.678</v>
      </c>
      <c r="Q32" s="62">
        <f t="shared" si="4"/>
        <v>49.658000000000001</v>
      </c>
      <c r="R32" s="62">
        <f t="shared" si="4"/>
        <v>21.062000000000001</v>
      </c>
      <c r="S32" s="62">
        <f t="shared" si="4"/>
        <v>64.603999999999999</v>
      </c>
      <c r="T32" s="62">
        <f t="shared" si="4"/>
        <v>12.831</v>
      </c>
      <c r="U32" s="62">
        <f t="shared" si="4"/>
        <v>2.54</v>
      </c>
      <c r="V32" s="62">
        <f t="shared" si="4"/>
        <v>21.276</v>
      </c>
      <c r="W32" s="62">
        <f t="shared" si="4"/>
        <v>18.829999999999998</v>
      </c>
      <c r="X32" s="62">
        <f t="shared" si="4"/>
        <v>26.71</v>
      </c>
      <c r="Y32" s="62">
        <f t="shared" si="4"/>
        <v>35.655000000000001</v>
      </c>
      <c r="Z32" s="63" t="str">
        <f t="shared" si="4"/>
        <v/>
      </c>
      <c r="AA32" s="64">
        <f>SUM(AA29:AA31)</f>
        <v>590.93900000000008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44</v>
      </c>
      <c r="U37" s="99">
        <v>25.4</v>
      </c>
      <c r="V37" s="99"/>
      <c r="W37" s="99"/>
      <c r="X37" s="99"/>
      <c r="Y37" s="99"/>
      <c r="Z37" s="100"/>
      <c r="AA37" s="79">
        <f t="shared" si="5"/>
        <v>69.400000000000006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44</v>
      </c>
      <c r="U40" s="88">
        <f t="shared" si="6"/>
        <v>25.4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69.400000000000006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44</v>
      </c>
      <c r="U45" s="99">
        <v>25.4</v>
      </c>
      <c r="V45" s="99"/>
      <c r="W45" s="99"/>
      <c r="X45" s="99"/>
      <c r="Y45" s="99"/>
      <c r="Z45" s="100"/>
      <c r="AA45" s="79">
        <f t="shared" si="7"/>
        <v>69.400000000000006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44</v>
      </c>
      <c r="U49" s="88">
        <f t="shared" si="8"/>
        <v>25.4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69.400000000000006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63.043999999999997</v>
      </c>
      <c r="O52" s="88">
        <f t="shared" si="10"/>
        <v>171.05100000000002</v>
      </c>
      <c r="P52" s="88">
        <f t="shared" si="10"/>
        <v>103.678</v>
      </c>
      <c r="Q52" s="88">
        <f t="shared" si="10"/>
        <v>49.657999999999994</v>
      </c>
      <c r="R52" s="88">
        <f t="shared" si="10"/>
        <v>21.062000000000001</v>
      </c>
      <c r="S52" s="88">
        <f t="shared" si="10"/>
        <v>64.603999999999999</v>
      </c>
      <c r="T52" s="88">
        <f t="shared" si="10"/>
        <v>56.831000000000003</v>
      </c>
      <c r="U52" s="88">
        <f t="shared" si="10"/>
        <v>27.939999999999998</v>
      </c>
      <c r="V52" s="88">
        <f t="shared" si="10"/>
        <v>21.276</v>
      </c>
      <c r="W52" s="88">
        <f t="shared" si="10"/>
        <v>18.829999999999998</v>
      </c>
      <c r="X52" s="88">
        <f t="shared" si="10"/>
        <v>26.71</v>
      </c>
      <c r="Y52" s="88">
        <f t="shared" si="10"/>
        <v>35.654999999999994</v>
      </c>
      <c r="Z52" s="89" t="str">
        <f t="shared" si="10"/>
        <v/>
      </c>
      <c r="AA52" s="104">
        <f>SUM(B52:Z52)</f>
        <v>660.33899999999994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63.043999999999997</v>
      </c>
      <c r="O4" s="18">
        <v>171.05099999999999</v>
      </c>
      <c r="P4" s="18">
        <v>103.678</v>
      </c>
      <c r="Q4" s="18">
        <v>49.642000000000003</v>
      </c>
      <c r="R4" s="18">
        <v>21.061999999999998</v>
      </c>
      <c r="S4" s="18">
        <v>64.625</v>
      </c>
      <c r="T4" s="18">
        <v>56.797000000000004</v>
      </c>
      <c r="U4" s="18">
        <v>27.917999999999999</v>
      </c>
      <c r="V4" s="18">
        <v>21.277000000000001</v>
      </c>
      <c r="W4" s="18">
        <v>18.844000000000001</v>
      </c>
      <c r="X4" s="18">
        <v>26.715999999999998</v>
      </c>
      <c r="Y4" s="18">
        <v>35.666000000000004</v>
      </c>
      <c r="Z4" s="19"/>
      <c r="AA4" s="20">
        <f>SUM(B4:Z4)</f>
        <v>660.32000000000016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41.31</v>
      </c>
      <c r="O7" s="28">
        <v>33.53</v>
      </c>
      <c r="P7" s="28">
        <v>16.600000000000001</v>
      </c>
      <c r="Q7" s="28">
        <v>37.81</v>
      </c>
      <c r="R7" s="28">
        <v>73.319999999999993</v>
      </c>
      <c r="S7" s="28">
        <v>94.17</v>
      </c>
      <c r="T7" s="28">
        <v>119.15</v>
      </c>
      <c r="U7" s="28">
        <v>154.5</v>
      </c>
      <c r="V7" s="28">
        <v>206.79</v>
      </c>
      <c r="W7" s="28">
        <v>153.31</v>
      </c>
      <c r="X7" s="28">
        <v>132.72</v>
      </c>
      <c r="Y7" s="28">
        <v>104</v>
      </c>
      <c r="Z7" s="29"/>
      <c r="AA7" s="30">
        <f>IF(SUM(B7:Z7)&lt;&gt;0,AVERAGEIF(B7:Z7,"&lt;&gt;"""),"")</f>
        <v>97.267499999999998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50</v>
      </c>
      <c r="T12" s="52">
        <v>50</v>
      </c>
      <c r="U12" s="52"/>
      <c r="V12" s="52"/>
      <c r="W12" s="52"/>
      <c r="X12" s="52"/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57.463999999999999</v>
      </c>
      <c r="O14" s="57">
        <v>170.607</v>
      </c>
      <c r="P14" s="57">
        <v>103.678</v>
      </c>
      <c r="Q14" s="57">
        <v>11.316000000000001</v>
      </c>
      <c r="R14" s="57">
        <v>13.704999999999998</v>
      </c>
      <c r="S14" s="57">
        <v>1.0860000000000001</v>
      </c>
      <c r="T14" s="57">
        <v>4.1000000000000005</v>
      </c>
      <c r="U14" s="57">
        <v>2.2510000000000003</v>
      </c>
      <c r="V14" s="57">
        <v>0.84599999999999997</v>
      </c>
      <c r="W14" s="57">
        <v>4.7220000000000004</v>
      </c>
      <c r="X14" s="57">
        <v>14.074000000000002</v>
      </c>
      <c r="Y14" s="57">
        <v>8.33</v>
      </c>
      <c r="Z14" s="58"/>
      <c r="AA14" s="59">
        <f t="shared" si="0"/>
        <v>392.17899999999997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57.463999999999999</v>
      </c>
      <c r="O16" s="62">
        <f t="shared" si="1"/>
        <v>170.607</v>
      </c>
      <c r="P16" s="62">
        <f t="shared" si="1"/>
        <v>103.678</v>
      </c>
      <c r="Q16" s="62">
        <f t="shared" si="1"/>
        <v>11.316000000000001</v>
      </c>
      <c r="R16" s="62">
        <f t="shared" si="1"/>
        <v>13.704999999999998</v>
      </c>
      <c r="S16" s="62">
        <f t="shared" si="1"/>
        <v>51.085999999999999</v>
      </c>
      <c r="T16" s="62">
        <f t="shared" si="1"/>
        <v>54.1</v>
      </c>
      <c r="U16" s="62">
        <f t="shared" si="1"/>
        <v>2.2510000000000003</v>
      </c>
      <c r="V16" s="62">
        <f t="shared" si="1"/>
        <v>0.84599999999999997</v>
      </c>
      <c r="W16" s="62">
        <f t="shared" si="1"/>
        <v>4.7220000000000004</v>
      </c>
      <c r="X16" s="62">
        <f t="shared" si="1"/>
        <v>14.074000000000002</v>
      </c>
      <c r="Y16" s="62">
        <f t="shared" si="1"/>
        <v>8.33</v>
      </c>
      <c r="Z16" s="63" t="str">
        <f t="shared" si="1"/>
        <v/>
      </c>
      <c r="AA16" s="64">
        <f>SUM(AA10:AA15)</f>
        <v>492.17899999999997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1.4</v>
      </c>
      <c r="U19" s="72"/>
      <c r="V19" s="72"/>
      <c r="W19" s="72"/>
      <c r="X19" s="72"/>
      <c r="Y19" s="72"/>
      <c r="Z19" s="73"/>
      <c r="AA19" s="74">
        <f t="shared" ref="AA19:AA25" si="2">SUM(B19:Z19)</f>
        <v>1.4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4.109</v>
      </c>
      <c r="S20" s="77">
        <v>4.1079999999999997</v>
      </c>
      <c r="T20" s="77">
        <v>0.7</v>
      </c>
      <c r="U20" s="77">
        <v>14.7</v>
      </c>
      <c r="V20" s="77"/>
      <c r="W20" s="77">
        <v>3.6</v>
      </c>
      <c r="X20" s="77"/>
      <c r="Y20" s="77">
        <v>1.3</v>
      </c>
      <c r="Z20" s="78"/>
      <c r="AA20" s="79">
        <f t="shared" si="2"/>
        <v>28.516999999999999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5.58</v>
      </c>
      <c r="O21" s="81">
        <v>0.44400000000000001</v>
      </c>
      <c r="P21" s="81"/>
      <c r="Q21" s="81">
        <v>0.22600000000000001</v>
      </c>
      <c r="R21" s="81">
        <v>3.2480000000000002</v>
      </c>
      <c r="S21" s="81">
        <v>4.6309999999999993</v>
      </c>
      <c r="T21" s="81">
        <v>0.59699999999999998</v>
      </c>
      <c r="U21" s="81">
        <v>10.967000000000001</v>
      </c>
      <c r="V21" s="81">
        <v>5.0310000000000006</v>
      </c>
      <c r="W21" s="81">
        <v>9.4220000000000006</v>
      </c>
      <c r="X21" s="81">
        <v>3.742</v>
      </c>
      <c r="Y21" s="81">
        <v>15.736000000000001</v>
      </c>
      <c r="Z21" s="78"/>
      <c r="AA21" s="79">
        <f t="shared" si="2"/>
        <v>59.623999999999995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5.58</v>
      </c>
      <c r="O26" s="88">
        <f t="shared" si="3"/>
        <v>0.44400000000000001</v>
      </c>
      <c r="P26" s="88">
        <f t="shared" si="3"/>
        <v>0</v>
      </c>
      <c r="Q26" s="88">
        <f t="shared" si="3"/>
        <v>0.22600000000000001</v>
      </c>
      <c r="R26" s="88">
        <f t="shared" si="3"/>
        <v>7.3570000000000002</v>
      </c>
      <c r="S26" s="88">
        <f t="shared" si="3"/>
        <v>8.738999999999999</v>
      </c>
      <c r="T26" s="88">
        <f t="shared" si="3"/>
        <v>2.6969999999999996</v>
      </c>
      <c r="U26" s="88">
        <f t="shared" si="3"/>
        <v>25.667000000000002</v>
      </c>
      <c r="V26" s="88">
        <f t="shared" si="3"/>
        <v>5.0310000000000006</v>
      </c>
      <c r="W26" s="88">
        <f t="shared" si="3"/>
        <v>13.022</v>
      </c>
      <c r="X26" s="88">
        <f t="shared" si="3"/>
        <v>3.742</v>
      </c>
      <c r="Y26" s="88">
        <f t="shared" si="3"/>
        <v>17.036000000000001</v>
      </c>
      <c r="Z26" s="89" t="str">
        <f t="shared" si="3"/>
        <v/>
      </c>
      <c r="AA26" s="90">
        <f>SUM(AA19:AA25)</f>
        <v>89.540999999999997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63.043999999999997</v>
      </c>
      <c r="O30" s="77">
        <v>171.05099999999999</v>
      </c>
      <c r="P30" s="77">
        <v>103.678</v>
      </c>
      <c r="Q30" s="77">
        <v>11.542</v>
      </c>
      <c r="R30" s="77">
        <v>21.062000000000001</v>
      </c>
      <c r="S30" s="77">
        <v>59.825000000000003</v>
      </c>
      <c r="T30" s="77">
        <v>56.796999999999997</v>
      </c>
      <c r="U30" s="77">
        <v>27.917999999999999</v>
      </c>
      <c r="V30" s="77">
        <v>5.8769999999999998</v>
      </c>
      <c r="W30" s="77">
        <v>17.744</v>
      </c>
      <c r="X30" s="77">
        <v>17.815999999999999</v>
      </c>
      <c r="Y30" s="77">
        <v>25.366</v>
      </c>
      <c r="Z30" s="78"/>
      <c r="AA30" s="79">
        <f>SUM(B30:Z30)</f>
        <v>581.71999999999991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63.043999999999997</v>
      </c>
      <c r="O32" s="62">
        <f t="shared" si="4"/>
        <v>171.05099999999999</v>
      </c>
      <c r="P32" s="62">
        <f t="shared" si="4"/>
        <v>103.678</v>
      </c>
      <c r="Q32" s="62">
        <f t="shared" si="4"/>
        <v>11.542</v>
      </c>
      <c r="R32" s="62">
        <f t="shared" si="4"/>
        <v>21.062000000000001</v>
      </c>
      <c r="S32" s="62">
        <f t="shared" si="4"/>
        <v>59.825000000000003</v>
      </c>
      <c r="T32" s="62">
        <f t="shared" si="4"/>
        <v>56.796999999999997</v>
      </c>
      <c r="U32" s="62">
        <f t="shared" si="4"/>
        <v>27.917999999999999</v>
      </c>
      <c r="V32" s="62">
        <f t="shared" si="4"/>
        <v>5.8769999999999998</v>
      </c>
      <c r="W32" s="62">
        <f t="shared" si="4"/>
        <v>17.744</v>
      </c>
      <c r="X32" s="62">
        <f t="shared" si="4"/>
        <v>17.815999999999999</v>
      </c>
      <c r="Y32" s="62">
        <f t="shared" si="4"/>
        <v>25.366</v>
      </c>
      <c r="Z32" s="63" t="str">
        <f t="shared" si="4"/>
        <v/>
      </c>
      <c r="AA32" s="64">
        <f>SUM(AA29:AA31)</f>
        <v>581.71999999999991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38.1</v>
      </c>
      <c r="R37" s="99"/>
      <c r="S37" s="99">
        <v>4.8</v>
      </c>
      <c r="T37" s="99"/>
      <c r="U37" s="99"/>
      <c r="V37" s="99">
        <v>15.4</v>
      </c>
      <c r="W37" s="99">
        <v>1.1000000000000001</v>
      </c>
      <c r="X37" s="99">
        <v>8.9</v>
      </c>
      <c r="Y37" s="99">
        <v>10.3</v>
      </c>
      <c r="Z37" s="100"/>
      <c r="AA37" s="79">
        <f t="shared" si="5"/>
        <v>78.599999999999994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38.1</v>
      </c>
      <c r="R40" s="88">
        <f t="shared" si="6"/>
        <v>0</v>
      </c>
      <c r="S40" s="88">
        <f t="shared" si="6"/>
        <v>4.8</v>
      </c>
      <c r="T40" s="88">
        <f t="shared" si="6"/>
        <v>0</v>
      </c>
      <c r="U40" s="88">
        <f t="shared" si="6"/>
        <v>0</v>
      </c>
      <c r="V40" s="88">
        <f t="shared" si="6"/>
        <v>15.4</v>
      </c>
      <c r="W40" s="88">
        <f t="shared" si="6"/>
        <v>1.1000000000000001</v>
      </c>
      <c r="X40" s="88">
        <f t="shared" si="6"/>
        <v>8.9</v>
      </c>
      <c r="Y40" s="88">
        <f t="shared" si="6"/>
        <v>10.3</v>
      </c>
      <c r="Z40" s="89" t="str">
        <f t="shared" si="6"/>
        <v/>
      </c>
      <c r="AA40" s="90">
        <f t="shared" si="5"/>
        <v>78.599999999999994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38.1</v>
      </c>
      <c r="R45" s="99"/>
      <c r="S45" s="99">
        <v>4.8</v>
      </c>
      <c r="T45" s="99"/>
      <c r="U45" s="99"/>
      <c r="V45" s="99">
        <v>15.4</v>
      </c>
      <c r="W45" s="99">
        <v>1.1000000000000001</v>
      </c>
      <c r="X45" s="99">
        <v>8.9</v>
      </c>
      <c r="Y45" s="99">
        <v>10.3</v>
      </c>
      <c r="Z45" s="100"/>
      <c r="AA45" s="79">
        <f t="shared" si="7"/>
        <v>78.599999999999994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38.1</v>
      </c>
      <c r="R49" s="88">
        <f t="shared" si="8"/>
        <v>0</v>
      </c>
      <c r="S49" s="88">
        <f t="shared" si="8"/>
        <v>4.8</v>
      </c>
      <c r="T49" s="88">
        <f t="shared" si="8"/>
        <v>0</v>
      </c>
      <c r="U49" s="88">
        <f t="shared" si="8"/>
        <v>0</v>
      </c>
      <c r="V49" s="88">
        <f t="shared" si="8"/>
        <v>15.4</v>
      </c>
      <c r="W49" s="88">
        <f t="shared" si="8"/>
        <v>1.1000000000000001</v>
      </c>
      <c r="X49" s="88">
        <f t="shared" si="8"/>
        <v>8.9</v>
      </c>
      <c r="Y49" s="88">
        <f t="shared" si="8"/>
        <v>10.3</v>
      </c>
      <c r="Z49" s="89" t="str">
        <f t="shared" si="8"/>
        <v/>
      </c>
      <c r="AA49" s="90">
        <f t="shared" si="7"/>
        <v>78.599999999999994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63.043999999999997</v>
      </c>
      <c r="O52" s="88">
        <f t="shared" si="10"/>
        <v>171.05099999999999</v>
      </c>
      <c r="P52" s="88">
        <f t="shared" si="10"/>
        <v>103.678</v>
      </c>
      <c r="Q52" s="88">
        <f t="shared" si="10"/>
        <v>49.642000000000003</v>
      </c>
      <c r="R52" s="88">
        <f t="shared" si="10"/>
        <v>21.061999999999998</v>
      </c>
      <c r="S52" s="88">
        <f t="shared" si="10"/>
        <v>64.625</v>
      </c>
      <c r="T52" s="88">
        <f t="shared" si="10"/>
        <v>56.797000000000004</v>
      </c>
      <c r="U52" s="88">
        <f t="shared" si="10"/>
        <v>27.918000000000003</v>
      </c>
      <c r="V52" s="88">
        <f t="shared" si="10"/>
        <v>21.277000000000001</v>
      </c>
      <c r="W52" s="88">
        <f t="shared" si="10"/>
        <v>18.844000000000001</v>
      </c>
      <c r="X52" s="88">
        <f t="shared" si="10"/>
        <v>26.716000000000001</v>
      </c>
      <c r="Y52" s="88">
        <f t="shared" si="10"/>
        <v>35.665999999999997</v>
      </c>
      <c r="Z52" s="89" t="str">
        <f t="shared" si="10"/>
        <v/>
      </c>
      <c r="AA52" s="104">
        <f>SUM(B52:Z52)</f>
        <v>660.32000000000016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38.1</v>
      </c>
      <c r="R4" s="18"/>
      <c r="S4" s="18">
        <v>4.8</v>
      </c>
      <c r="T4" s="18">
        <v>-44</v>
      </c>
      <c r="U4" s="18">
        <v>-25.4</v>
      </c>
      <c r="V4" s="18">
        <v>15.4</v>
      </c>
      <c r="W4" s="18">
        <v>1.1000000000000001</v>
      </c>
      <c r="X4" s="18">
        <v>8.9</v>
      </c>
      <c r="Y4" s="18">
        <v>10.3</v>
      </c>
      <c r="Z4" s="19"/>
      <c r="AA4" s="111">
        <f>SUM(B4:Z4)</f>
        <v>9.2000000000000011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41.31</v>
      </c>
      <c r="O7" s="117">
        <v>33.53</v>
      </c>
      <c r="P7" s="117">
        <v>16.600000000000001</v>
      </c>
      <c r="Q7" s="117">
        <v>37.81</v>
      </c>
      <c r="R7" s="117">
        <v>73.319999999999993</v>
      </c>
      <c r="S7" s="117">
        <v>94.17</v>
      </c>
      <c r="T7" s="117">
        <v>119.15</v>
      </c>
      <c r="U7" s="117">
        <v>154.5</v>
      </c>
      <c r="V7" s="117">
        <v>206.79</v>
      </c>
      <c r="W7" s="117">
        <v>153.31</v>
      </c>
      <c r="X7" s="117">
        <v>132.72</v>
      </c>
      <c r="Y7" s="117">
        <v>104</v>
      </c>
      <c r="Z7" s="118"/>
      <c r="AA7" s="119">
        <f>IF(SUM(B7:Z7)&lt;&gt;0,AVERAGEIF(B7:Z7,"&lt;&gt;"""),"")</f>
        <v>97.267499999999998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44</v>
      </c>
      <c r="U13" s="129">
        <v>25.4</v>
      </c>
      <c r="V13" s="129"/>
      <c r="W13" s="129"/>
      <c r="X13" s="129"/>
      <c r="Y13" s="130"/>
      <c r="Z13" s="131"/>
      <c r="AA13" s="132">
        <f t="shared" si="0"/>
        <v>69.400000000000006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44</v>
      </c>
      <c r="U16" s="135">
        <f t="shared" si="1"/>
        <v>25.4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69.400000000000006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38.1</v>
      </c>
      <c r="R21" s="129"/>
      <c r="S21" s="129">
        <v>4.8</v>
      </c>
      <c r="T21" s="129"/>
      <c r="U21" s="129"/>
      <c r="V21" s="129">
        <v>15.4</v>
      </c>
      <c r="W21" s="129">
        <v>1.1000000000000001</v>
      </c>
      <c r="X21" s="129">
        <v>8.9</v>
      </c>
      <c r="Y21" s="130">
        <v>10.3</v>
      </c>
      <c r="Z21" s="131"/>
      <c r="AA21" s="132">
        <f t="shared" si="2"/>
        <v>78.599999999999994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38.1</v>
      </c>
      <c r="R24" s="135">
        <f t="shared" si="3"/>
        <v>0</v>
      </c>
      <c r="S24" s="135">
        <f t="shared" si="3"/>
        <v>4.8</v>
      </c>
      <c r="T24" s="135">
        <f t="shared" si="3"/>
        <v>0</v>
      </c>
      <c r="U24" s="135">
        <f t="shared" si="3"/>
        <v>0</v>
      </c>
      <c r="V24" s="135">
        <f t="shared" si="3"/>
        <v>15.4</v>
      </c>
      <c r="W24" s="135">
        <f t="shared" si="3"/>
        <v>1.1000000000000001</v>
      </c>
      <c r="X24" s="135">
        <f t="shared" si="3"/>
        <v>8.9</v>
      </c>
      <c r="Y24" s="135">
        <f t="shared" si="3"/>
        <v>10.3</v>
      </c>
      <c r="Z24" s="136" t="str">
        <f t="shared" si="3"/>
        <v/>
      </c>
      <c r="AA24" s="90">
        <f t="shared" si="2"/>
        <v>78.599999999999994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2025-05-09T08:29:44Z</dcterms:created>
  <dcterms:modified xsi:type="dcterms:W3CDTF">2025-05-09T08:29:45Z</dcterms:modified>
</cp:coreProperties>
</file>