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<sst xmlns="http://schemas.openxmlformats.org/spreadsheetml/2006/main" count="119" uniqueCount="54">
  <si>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07/05/2025 11:25:59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</si>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</sst>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9D-4814-BF8E-CD99F54B3C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9D-4814-BF8E-CD99F54B3C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2">
                  <c:v>0.56100000000000005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9D-4814-BF8E-CD99F54B3C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0.34399999999999997</c:v>
                </c:pt>
                <c:pt idx="13">
                  <c:v>0.85</c:v>
                </c:pt>
                <c:pt idx="14">
                  <c:v>1.1910000000000001</c:v>
                </c:pt>
                <c:pt idx="17">
                  <c:v>0.18</c:v>
                </c:pt>
                <c:pt idx="19">
                  <c:v>1.2E-2</c:v>
                </c:pt>
                <c:pt idx="21">
                  <c:v>7.0999999999999994E-2</c:v>
                </c:pt>
                <c:pt idx="22">
                  <c:v>19.646000000000001</c:v>
                </c:pt>
                <c:pt idx="23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9D-4814-BF8E-CD99F54B3C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9D-4814-BF8E-CD99F54B3C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9D-4814-BF8E-CD99F54B3C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9D-4814-BF8E-CD99F54B3C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9D-4814-BF8E-CD99F54B3C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9D-4814-BF8E-CD99F54B3C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51.285000000000004</c:v>
                </c:pt>
                <c:pt idx="19">
                  <c:v>2</c:v>
                </c:pt>
                <c:pt idx="21">
                  <c:v>24.783000000000001</c:v>
                </c:pt>
                <c:pt idx="22">
                  <c:v>8.6709999999999994</c:v>
                </c:pt>
                <c:pt idx="23">
                  <c:v>13.904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9D-4814-BF8E-CD99F54B3CA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9D-4814-BF8E-CD99F54B3C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44.771000000000001</c:v>
                </c:pt>
                <c:pt idx="13">
                  <c:v>33.698999999999998</c:v>
                </c:pt>
                <c:pt idx="14">
                  <c:v>49.591999999999999</c:v>
                </c:pt>
                <c:pt idx="15">
                  <c:v>85.803000000000011</c:v>
                </c:pt>
                <c:pt idx="16">
                  <c:v>77.706000000000003</c:v>
                </c:pt>
                <c:pt idx="17">
                  <c:v>46.52</c:v>
                </c:pt>
                <c:pt idx="18">
                  <c:v>9.6129999999999995</c:v>
                </c:pt>
                <c:pt idx="19">
                  <c:v>36.042999999999999</c:v>
                </c:pt>
                <c:pt idx="20">
                  <c:v>50.1</c:v>
                </c:pt>
                <c:pt idx="21">
                  <c:v>71.525000000000006</c:v>
                </c:pt>
                <c:pt idx="22">
                  <c:v>72.972999999999999</c:v>
                </c:pt>
                <c:pt idx="23">
                  <c:v>50.195999999999998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9D-4814-BF8E-CD99F54B3C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9D-4814-BF8E-CD99F54B3C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9D-4814-BF8E-CD99F54B3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23.79</c:v>
                </c:pt>
                <c:pt idx="13">
                  <c:v>20.64</c:v>
                </c:pt>
                <c:pt idx="14">
                  <c:v>27.49</c:v>
                </c:pt>
                <c:pt idx="15">
                  <c:v>61.87</c:v>
                </c:pt>
                <c:pt idx="16">
                  <c:v>72.92</c:v>
                </c:pt>
                <c:pt idx="17">
                  <c:v>94.39</c:v>
                </c:pt>
                <c:pt idx="18">
                  <c:v>127.93</c:v>
                </c:pt>
                <c:pt idx="19">
                  <c:v>138.97</c:v>
                </c:pt>
                <c:pt idx="20">
                  <c:v>173.39</c:v>
                </c:pt>
                <c:pt idx="21">
                  <c:v>127.78</c:v>
                </c:pt>
                <c:pt idx="22">
                  <c:v>112.51</c:v>
                </c:pt>
                <c:pt idx="23">
                  <c:v>96.34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9D-4814-BF8E-CD99F54B3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81-4F5F-9439-C87160982E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81-4F5F-9439-C87160982E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4.5789999999999997</c:v>
                </c:pt>
                <c:pt idx="13">
                  <c:v>4.4449999999999994</c:v>
                </c:pt>
                <c:pt idx="14">
                  <c:v>4.226</c:v>
                </c:pt>
                <c:pt idx="15">
                  <c:v>8.7999999999999995E-2</c:v>
                </c:pt>
                <c:pt idx="16">
                  <c:v>9.0999999999999998E-2</c:v>
                </c:pt>
                <c:pt idx="17">
                  <c:v>4.2110000000000003</c:v>
                </c:pt>
                <c:pt idx="18">
                  <c:v>8.6589999999999989</c:v>
                </c:pt>
                <c:pt idx="19">
                  <c:v>8.9320000000000004</c:v>
                </c:pt>
                <c:pt idx="20">
                  <c:v>8.5289999999999999</c:v>
                </c:pt>
                <c:pt idx="21">
                  <c:v>7.9079999999999995</c:v>
                </c:pt>
                <c:pt idx="22">
                  <c:v>6.4290000000000003</c:v>
                </c:pt>
                <c:pt idx="23">
                  <c:v>6.128000000000001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81-4F5F-9439-C87160982E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2.5489999999999999</c:v>
                </c:pt>
                <c:pt idx="13">
                  <c:v>3.4689999999999999</c:v>
                </c:pt>
                <c:pt idx="14">
                  <c:v>2.8170000000000002</c:v>
                </c:pt>
                <c:pt idx="15">
                  <c:v>0.33800000000000002</c:v>
                </c:pt>
                <c:pt idx="16">
                  <c:v>0.2</c:v>
                </c:pt>
                <c:pt idx="17">
                  <c:v>1.81</c:v>
                </c:pt>
                <c:pt idx="18">
                  <c:v>6.75</c:v>
                </c:pt>
                <c:pt idx="19">
                  <c:v>4.5039999999999996</c:v>
                </c:pt>
                <c:pt idx="20">
                  <c:v>3.653</c:v>
                </c:pt>
                <c:pt idx="21">
                  <c:v>0.93899999999999995</c:v>
                </c:pt>
                <c:pt idx="22">
                  <c:v>13.57</c:v>
                </c:pt>
                <c:pt idx="23">
                  <c:v>15.097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81-4F5F-9439-C87160982E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81-4F5F-9439-C87160982E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81-4F5F-9439-C87160982E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5">
                  <c:v>8.5000000000000006E-2</c:v>
                </c:pt>
                <c:pt idx="16">
                  <c:v>9.5000000000000001E-2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81-4F5F-9439-C87160982E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381-4F5F-9439-C87160982E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381-4F5F-9439-C87160982E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381-4F5F-9439-C87160982E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15</c:v>
                </c:pt>
                <c:pt idx="14">
                  <c:v>30</c:v>
                </c:pt>
                <c:pt idx="15">
                  <c:v>85.3</c:v>
                </c:pt>
                <c:pt idx="16">
                  <c:v>77.3</c:v>
                </c:pt>
                <c:pt idx="17">
                  <c:v>52.3</c:v>
                </c:pt>
                <c:pt idx="18">
                  <c:v>0</c:v>
                </c:pt>
                <c:pt idx="19">
                  <c:v>23.4</c:v>
                </c:pt>
                <c:pt idx="20">
                  <c:v>37.200000000000003</c:v>
                </c:pt>
                <c:pt idx="21">
                  <c:v>86.4</c:v>
                </c:pt>
                <c:pt idx="22">
                  <c:v>80.599999999999994</c:v>
                </c:pt>
                <c:pt idx="23">
                  <c:v>38.700000000000003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81-4F5F-9439-C87160982E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37.986999999999995</c:v>
                </c:pt>
                <c:pt idx="13">
                  <c:v>11.635</c:v>
                </c:pt>
                <c:pt idx="14">
                  <c:v>13.74</c:v>
                </c:pt>
                <c:pt idx="17">
                  <c:v>39.627000000000002</c:v>
                </c:pt>
                <c:pt idx="19">
                  <c:v>1.268</c:v>
                </c:pt>
                <c:pt idx="20">
                  <c:v>0.69300000000000006</c:v>
                </c:pt>
                <c:pt idx="21">
                  <c:v>1.1100000000000001</c:v>
                </c:pt>
                <c:pt idx="22">
                  <c:v>1.2929999999999999</c:v>
                </c:pt>
                <c:pt idx="23">
                  <c:v>4.3280000000000003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81-4F5F-9439-C87160982E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381-4F5F-9439-C87160982E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381-4F5F-9439-C8716098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23.79</c:v>
                </c:pt>
                <c:pt idx="13">
                  <c:v>20.64</c:v>
                </c:pt>
                <c:pt idx="14">
                  <c:v>27.49</c:v>
                </c:pt>
                <c:pt idx="15">
                  <c:v>61.87</c:v>
                </c:pt>
                <c:pt idx="16">
                  <c:v>72.92</c:v>
                </c:pt>
                <c:pt idx="17">
                  <c:v>94.39</c:v>
                </c:pt>
                <c:pt idx="18">
                  <c:v>127.93</c:v>
                </c:pt>
                <c:pt idx="19">
                  <c:v>138.97</c:v>
                </c:pt>
                <c:pt idx="20">
                  <c:v>173.39</c:v>
                </c:pt>
                <c:pt idx="21">
                  <c:v>127.78</c:v>
                </c:pt>
                <c:pt idx="22">
                  <c:v>112.51</c:v>
                </c:pt>
                <c:pt idx="23">
                  <c:v>96.34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81-4F5F-9439-C87160982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45.115000000000002</v>
      </c>
      <c r="O4" s="18">
        <v>34.548999999999999</v>
      </c>
      <c r="P4" s="18">
        <v>50.783000000000001</v>
      </c>
      <c r="Q4" s="18">
        <v>85.803000000000011</v>
      </c>
      <c r="R4" s="18">
        <v>77.706000000000003</v>
      </c>
      <c r="S4" s="18">
        <v>97.985000000000014</v>
      </c>
      <c r="T4" s="18">
        <v>15.413</v>
      </c>
      <c r="U4" s="18">
        <v>38.055</v>
      </c>
      <c r="V4" s="18">
        <v>50.1</v>
      </c>
      <c r="W4" s="18">
        <v>96.379000000000019</v>
      </c>
      <c r="X4" s="18">
        <v>101.85100000000001</v>
      </c>
      <c r="Y4" s="18">
        <v>64.259999999999991</v>
      </c>
      <c r="Z4" s="19"/>
      <c r="AA4" s="20">
        <f>SUM(B4:Z4)</f>
        <v>757.99900000000014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23.79</v>
      </c>
      <c r="O7" s="28">
        <v>20.64</v>
      </c>
      <c r="P7" s="28">
        <v>27.49</v>
      </c>
      <c r="Q7" s="28">
        <v>61.87</v>
      </c>
      <c r="R7" s="28">
        <v>72.92</v>
      </c>
      <c r="S7" s="28">
        <v>94.39</v>
      </c>
      <c r="T7" s="28">
        <v>127.93</v>
      </c>
      <c r="U7" s="28">
        <v>138.97</v>
      </c>
      <c r="V7" s="28">
        <v>173.39</v>
      </c>
      <c r="W7" s="28">
        <v>127.78</v>
      </c>
      <c r="X7" s="28">
        <v>112.51</v>
      </c>
      <c r="Y7" s="28">
        <v>96.34</v>
      </c>
      <c r="Z7" s="29"/>
      <c r="AA7" s="30">
        <f>IF(SUM(B7:Z7)&lt;&gt;0,AVERAGEIF(B7:Z7,"&lt;&gt;"""),"")</f>
        <v>89.834999999999994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51.285000000000004</v>
      </c>
      <c r="T12" s="52"/>
      <c r="U12" s="52">
        <v>2</v>
      </c>
      <c r="V12" s="52"/>
      <c r="W12" s="52">
        <v>24.783000000000001</v>
      </c>
      <c r="X12" s="52">
        <v>8.6709999999999994</v>
      </c>
      <c r="Y12" s="52">
        <v>13.904</v>
      </c>
      <c r="Z12" s="53"/>
      <c r="AA12" s="54">
        <f t="shared" si="0"/>
        <v>100.643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44.771000000000001</v>
      </c>
      <c r="O14" s="57">
        <v>33.698999999999998</v>
      </c>
      <c r="P14" s="57">
        <v>49.591999999999999</v>
      </c>
      <c r="Q14" s="57">
        <v>85.803000000000011</v>
      </c>
      <c r="R14" s="57">
        <v>77.706000000000003</v>
      </c>
      <c r="S14" s="57">
        <v>46.52</v>
      </c>
      <c r="T14" s="57">
        <v>9.6129999999999995</v>
      </c>
      <c r="U14" s="57">
        <v>36.042999999999999</v>
      </c>
      <c r="V14" s="57">
        <v>50.1</v>
      </c>
      <c r="W14" s="57">
        <v>71.525000000000006</v>
      </c>
      <c r="X14" s="57">
        <v>72.972999999999999</v>
      </c>
      <c r="Y14" s="57">
        <v>50.195999999999998</v>
      </c>
      <c r="Z14" s="58"/>
      <c r="AA14" s="59">
        <f t="shared" si="0"/>
        <v>628.54100000000005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44.771000000000001</v>
      </c>
      <c r="O16" s="62">
        <f t="shared" si="1"/>
        <v>33.698999999999998</v>
      </c>
      <c r="P16" s="62">
        <f t="shared" si="1"/>
        <v>49.591999999999999</v>
      </c>
      <c r="Q16" s="62">
        <f t="shared" si="1"/>
        <v>85.803000000000011</v>
      </c>
      <c r="R16" s="62">
        <f t="shared" si="1"/>
        <v>77.706000000000003</v>
      </c>
      <c r="S16" s="62">
        <f t="shared" si="1"/>
        <v>97.805000000000007</v>
      </c>
      <c r="T16" s="62">
        <f t="shared" si="1"/>
        <v>9.6129999999999995</v>
      </c>
      <c r="U16" s="62">
        <f t="shared" si="1"/>
        <v>38.042999999999999</v>
      </c>
      <c r="V16" s="62">
        <f t="shared" si="1"/>
        <v>50.1</v>
      </c>
      <c r="W16" s="62">
        <f t="shared" si="1"/>
        <v>96.308000000000007</v>
      </c>
      <c r="X16" s="62">
        <f t="shared" si="1"/>
        <v>81.644000000000005</v>
      </c>
      <c r="Y16" s="62">
        <f t="shared" si="1"/>
        <v>64.099999999999994</v>
      </c>
      <c r="Z16" s="63" t="str">
        <f t="shared" si="1"/>
        <v/>
      </c>
      <c r="AA16" s="64">
        <f>SUM(AA10:AA15)</f>
        <v>729.18400000000008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0.56100000000000005</v>
      </c>
      <c r="Y20" s="77"/>
      <c r="Z20" s="78"/>
      <c r="AA20" s="79">
        <f t="shared" si="2"/>
        <v>0.56100000000000005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0.34399999999999997</v>
      </c>
      <c r="O21" s="81">
        <v>0.85</v>
      </c>
      <c r="P21" s="81">
        <v>1.1910000000000001</v>
      </c>
      <c r="Q21" s="81"/>
      <c r="R21" s="81"/>
      <c r="S21" s="81">
        <v>0.18</v>
      </c>
      <c r="T21" s="81"/>
      <c r="U21" s="81">
        <v>1.2E-2</v>
      </c>
      <c r="V21" s="81"/>
      <c r="W21" s="81">
        <v>7.0999999999999994E-2</v>
      </c>
      <c r="X21" s="81">
        <v>19.646000000000001</v>
      </c>
      <c r="Y21" s="81">
        <v>0.16</v>
      </c>
      <c r="Z21" s="78"/>
      <c r="AA21" s="79">
        <f t="shared" si="2"/>
        <v>22.454000000000001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0.34399999999999997</v>
      </c>
      <c r="O26" s="88">
        <f t="shared" si="3"/>
        <v>0.85</v>
      </c>
      <c r="P26" s="88">
        <f t="shared" si="3"/>
        <v>1.1910000000000001</v>
      </c>
      <c r="Q26" s="88">
        <f t="shared" si="3"/>
        <v>0</v>
      </c>
      <c r="R26" s="88">
        <f t="shared" si="3"/>
        <v>0</v>
      </c>
      <c r="S26" s="88">
        <f t="shared" si="3"/>
        <v>0.18</v>
      </c>
      <c r="T26" s="88">
        <f t="shared" si="3"/>
        <v>0</v>
      </c>
      <c r="U26" s="88">
        <f t="shared" si="3"/>
        <v>1.2E-2</v>
      </c>
      <c r="V26" s="88">
        <f t="shared" si="3"/>
        <v>0</v>
      </c>
      <c r="W26" s="88">
        <f t="shared" si="3"/>
        <v>7.0999999999999994E-2</v>
      </c>
      <c r="X26" s="88">
        <f t="shared" si="3"/>
        <v>20.207000000000001</v>
      </c>
      <c r="Y26" s="88">
        <f t="shared" si="3"/>
        <v>0.16</v>
      </c>
      <c r="Z26" s="89" t="str">
        <f t="shared" si="3"/>
        <v/>
      </c>
      <c r="AA26" s="90">
        <f>SUM(AA19:AA25)</f>
        <v>23.015000000000001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45.115000000000002</v>
      </c>
      <c r="O30" s="77">
        <v>34.548999999999999</v>
      </c>
      <c r="P30" s="77">
        <v>50.783000000000001</v>
      </c>
      <c r="Q30" s="77">
        <v>85.802999999999997</v>
      </c>
      <c r="R30" s="77">
        <v>77.706000000000003</v>
      </c>
      <c r="S30" s="77">
        <v>97.984999999999999</v>
      </c>
      <c r="T30" s="77">
        <v>9.6129999999999995</v>
      </c>
      <c r="U30" s="77">
        <v>38.055</v>
      </c>
      <c r="V30" s="77">
        <v>50.1</v>
      </c>
      <c r="W30" s="77">
        <v>96.379000000000005</v>
      </c>
      <c r="X30" s="77">
        <v>101.851</v>
      </c>
      <c r="Y30" s="77">
        <v>64.260000000000005</v>
      </c>
      <c r="Z30" s="78"/>
      <c r="AA30" s="79">
        <f>SUM(B30:Z30)</f>
        <v>752.19900000000007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45.115000000000002</v>
      </c>
      <c r="O32" s="62">
        <f t="shared" si="4"/>
        <v>34.548999999999999</v>
      </c>
      <c r="P32" s="62">
        <f t="shared" si="4"/>
        <v>50.783000000000001</v>
      </c>
      <c r="Q32" s="62">
        <f t="shared" si="4"/>
        <v>85.802999999999997</v>
      </c>
      <c r="R32" s="62">
        <f t="shared" si="4"/>
        <v>77.706000000000003</v>
      </c>
      <c r="S32" s="62">
        <f t="shared" si="4"/>
        <v>97.984999999999999</v>
      </c>
      <c r="T32" s="62">
        <f t="shared" si="4"/>
        <v>9.6129999999999995</v>
      </c>
      <c r="U32" s="62">
        <f t="shared" si="4"/>
        <v>38.055</v>
      </c>
      <c r="V32" s="62">
        <f t="shared" si="4"/>
        <v>50.1</v>
      </c>
      <c r="W32" s="62">
        <f t="shared" si="4"/>
        <v>96.379000000000005</v>
      </c>
      <c r="X32" s="62">
        <f t="shared" si="4"/>
        <v>101.851</v>
      </c>
      <c r="Y32" s="62">
        <f t="shared" si="4"/>
        <v>64.260000000000005</v>
      </c>
      <c r="Z32" s="63" t="str">
        <f t="shared" si="4"/>
        <v/>
      </c>
      <c r="AA32" s="64">
        <f>SUM(AA29:AA31)</f>
        <v>752.19900000000007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5.8</v>
      </c>
      <c r="U37" s="99"/>
      <c r="V37" s="99"/>
      <c r="W37" s="99"/>
      <c r="X37" s="99"/>
      <c r="Y37" s="99"/>
      <c r="Z37" s="100"/>
      <c r="AA37" s="79">
        <f t="shared" si="5"/>
        <v>5.8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5.8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5.8</v>
      </c>
      <c r="U45" s="99"/>
      <c r="V45" s="99"/>
      <c r="W45" s="99"/>
      <c r="X45" s="99"/>
      <c r="Y45" s="99"/>
      <c r="Z45" s="100"/>
      <c r="AA45" s="79">
        <f t="shared" si="7"/>
        <v>5.8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5.8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45.115000000000002</v>
      </c>
      <c r="O52" s="88">
        <f t="shared" si="10"/>
        <v>34.548999999999999</v>
      </c>
      <c r="P52" s="88">
        <f t="shared" si="10"/>
        <v>50.783000000000001</v>
      </c>
      <c r="Q52" s="88">
        <f t="shared" si="10"/>
        <v>85.803000000000011</v>
      </c>
      <c r="R52" s="88">
        <f t="shared" si="10"/>
        <v>77.706000000000003</v>
      </c>
      <c r="S52" s="88">
        <f t="shared" si="10"/>
        <v>97.985000000000014</v>
      </c>
      <c r="T52" s="88">
        <f t="shared" si="10"/>
        <v>15.413</v>
      </c>
      <c r="U52" s="88">
        <f t="shared" si="10"/>
        <v>38.055</v>
      </c>
      <c r="V52" s="88">
        <f t="shared" si="10"/>
        <v>50.1</v>
      </c>
      <c r="W52" s="88">
        <f t="shared" si="10"/>
        <v>96.379000000000005</v>
      </c>
      <c r="X52" s="88">
        <f t="shared" si="10"/>
        <v>101.851</v>
      </c>
      <c r="Y52" s="88">
        <f t="shared" si="10"/>
        <v>64.259999999999991</v>
      </c>
      <c r="Z52" s="89" t="str">
        <f t="shared" si="10"/>
        <v/>
      </c>
      <c r="AA52" s="104">
        <f>SUM(B52:Z52)</f>
        <v>757.99900000000002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45.115000000000002</v>
      </c>
      <c r="O4" s="18">
        <v>34.548999999999992</v>
      </c>
      <c r="P4" s="18">
        <v>50.783000000000001</v>
      </c>
      <c r="Q4" s="18">
        <v>85.810999999999979</v>
      </c>
      <c r="R4" s="18">
        <v>77.685999999999993</v>
      </c>
      <c r="S4" s="18">
        <v>97.948000000000008</v>
      </c>
      <c r="T4" s="18">
        <v>15.408999999999999</v>
      </c>
      <c r="U4" s="18">
        <v>38.103999999999992</v>
      </c>
      <c r="V4" s="18">
        <v>50.074999999999996</v>
      </c>
      <c r="W4" s="18">
        <v>96.356999999999999</v>
      </c>
      <c r="X4" s="18">
        <v>101.892</v>
      </c>
      <c r="Y4" s="18">
        <v>64.253</v>
      </c>
      <c r="Z4" s="19"/>
      <c r="AA4" s="20">
        <f>SUM(B4:Z4)</f>
        <v>757.98199999999986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23.79</v>
      </c>
      <c r="O7" s="28">
        <v>20.64</v>
      </c>
      <c r="P7" s="28">
        <v>27.49</v>
      </c>
      <c r="Q7" s="28">
        <v>61.87</v>
      </c>
      <c r="R7" s="28">
        <v>72.92</v>
      </c>
      <c r="S7" s="28">
        <v>94.39</v>
      </c>
      <c r="T7" s="28">
        <v>127.93</v>
      </c>
      <c r="U7" s="28">
        <v>138.97</v>
      </c>
      <c r="V7" s="28">
        <v>173.39</v>
      </c>
      <c r="W7" s="28">
        <v>127.78</v>
      </c>
      <c r="X7" s="28">
        <v>112.51</v>
      </c>
      <c r="Y7" s="28">
        <v>96.34</v>
      </c>
      <c r="Z7" s="29"/>
      <c r="AA7" s="30">
        <f>IF(SUM(B7:Z7)&lt;&gt;0,AVERAGEIF(B7:Z7,"&lt;&gt;"""),"")</f>
        <v>89.834999999999994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37.986999999999995</v>
      </c>
      <c r="O14" s="57">
        <v>11.635</v>
      </c>
      <c r="P14" s="57">
        <v>13.74</v>
      </c>
      <c r="Q14" s="57"/>
      <c r="R14" s="57"/>
      <c r="S14" s="57">
        <v>39.627000000000002</v>
      </c>
      <c r="T14" s="57"/>
      <c r="U14" s="57">
        <v>1.268</v>
      </c>
      <c r="V14" s="57">
        <v>0.69300000000000006</v>
      </c>
      <c r="W14" s="57">
        <v>1.1100000000000001</v>
      </c>
      <c r="X14" s="57">
        <v>1.2929999999999999</v>
      </c>
      <c r="Y14" s="57">
        <v>4.3280000000000003</v>
      </c>
      <c r="Z14" s="58"/>
      <c r="AA14" s="59">
        <f t="shared" si="0"/>
        <v>111.68100000000001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37.986999999999995</v>
      </c>
      <c r="O16" s="62">
        <f t="shared" si="1"/>
        <v>11.635</v>
      </c>
      <c r="P16" s="62">
        <f t="shared" si="1"/>
        <v>13.74</v>
      </c>
      <c r="Q16" s="62">
        <f t="shared" si="1"/>
        <v>0</v>
      </c>
      <c r="R16" s="62">
        <f t="shared" si="1"/>
        <v>0</v>
      </c>
      <c r="S16" s="62">
        <f t="shared" si="1"/>
        <v>39.627000000000002</v>
      </c>
      <c r="T16" s="62">
        <f t="shared" si="1"/>
        <v>0</v>
      </c>
      <c r="U16" s="62">
        <f t="shared" si="1"/>
        <v>1.268</v>
      </c>
      <c r="V16" s="62">
        <f t="shared" si="1"/>
        <v>0.69300000000000006</v>
      </c>
      <c r="W16" s="62">
        <f t="shared" si="1"/>
        <v>1.1100000000000001</v>
      </c>
      <c r="X16" s="62">
        <f t="shared" si="1"/>
        <v>1.2929999999999999</v>
      </c>
      <c r="Y16" s="62">
        <f t="shared" si="1"/>
        <v>4.3280000000000003</v>
      </c>
      <c r="Z16" s="63" t="str">
        <f t="shared" si="1"/>
        <v/>
      </c>
      <c r="AA16" s="64">
        <f>SUM(AA10:AA15)</f>
        <v>111.68100000000001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4.5789999999999997</v>
      </c>
      <c r="O20" s="77">
        <v>4.4449999999999994</v>
      </c>
      <c r="P20" s="77">
        <v>4.226</v>
      </c>
      <c r="Q20" s="77">
        <v>8.7999999999999995E-2</v>
      </c>
      <c r="R20" s="77">
        <v>9.0999999999999998E-2</v>
      </c>
      <c r="S20" s="77">
        <v>4.2110000000000003</v>
      </c>
      <c r="T20" s="77">
        <v>8.6589999999999989</v>
      </c>
      <c r="U20" s="77">
        <v>8.9320000000000004</v>
      </c>
      <c r="V20" s="77">
        <v>8.5289999999999999</v>
      </c>
      <c r="W20" s="77">
        <v>7.9079999999999995</v>
      </c>
      <c r="X20" s="77">
        <v>6.4290000000000003</v>
      </c>
      <c r="Y20" s="77">
        <v>6.128000000000001</v>
      </c>
      <c r="Z20" s="78"/>
      <c r="AA20" s="79">
        <f t="shared" si="2"/>
        <v>64.225000000000009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2.5489999999999999</v>
      </c>
      <c r="O21" s="81">
        <v>3.4689999999999999</v>
      </c>
      <c r="P21" s="81">
        <v>2.8170000000000002</v>
      </c>
      <c r="Q21" s="81">
        <v>0.33800000000000002</v>
      </c>
      <c r="R21" s="81">
        <v>0.2</v>
      </c>
      <c r="S21" s="81">
        <v>1.81</v>
      </c>
      <c r="T21" s="81">
        <v>6.75</v>
      </c>
      <c r="U21" s="81">
        <v>4.5039999999999996</v>
      </c>
      <c r="V21" s="81">
        <v>3.653</v>
      </c>
      <c r="W21" s="81">
        <v>0.93899999999999995</v>
      </c>
      <c r="X21" s="81">
        <v>13.57</v>
      </c>
      <c r="Y21" s="81">
        <v>15.097</v>
      </c>
      <c r="Z21" s="78"/>
      <c r="AA21" s="79">
        <f t="shared" si="2"/>
        <v>55.695999999999998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8.5000000000000006E-2</v>
      </c>
      <c r="R22" s="81">
        <v>9.5000000000000001E-2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7.1280000000000001</v>
      </c>
      <c r="O26" s="88">
        <f t="shared" si="3"/>
        <v>7.9139999999999997</v>
      </c>
      <c r="P26" s="88">
        <f t="shared" si="3"/>
        <v>7.0430000000000001</v>
      </c>
      <c r="Q26" s="88">
        <f t="shared" si="3"/>
        <v>0.51100000000000001</v>
      </c>
      <c r="R26" s="88">
        <f t="shared" si="3"/>
        <v>0.38600000000000001</v>
      </c>
      <c r="S26" s="88">
        <f t="shared" si="3"/>
        <v>6.0210000000000008</v>
      </c>
      <c r="T26" s="88">
        <f t="shared" si="3"/>
        <v>15.408999999999999</v>
      </c>
      <c r="U26" s="88">
        <f t="shared" si="3"/>
        <v>13.436</v>
      </c>
      <c r="V26" s="88">
        <f t="shared" si="3"/>
        <v>12.182</v>
      </c>
      <c r="W26" s="88">
        <f t="shared" si="3"/>
        <v>8.8469999999999995</v>
      </c>
      <c r="X26" s="88">
        <f t="shared" si="3"/>
        <v>19.999000000000002</v>
      </c>
      <c r="Y26" s="88">
        <f t="shared" si="3"/>
        <v>21.225000000000001</v>
      </c>
      <c r="Z26" s="89" t="str">
        <f t="shared" si="3"/>
        <v/>
      </c>
      <c r="AA26" s="90">
        <f>SUM(AA19:AA25)</f>
        <v>120.10100000000001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45.115000000000002</v>
      </c>
      <c r="O30" s="77">
        <v>19.548999999999999</v>
      </c>
      <c r="P30" s="77">
        <v>20.783000000000001</v>
      </c>
      <c r="Q30" s="77">
        <v>0.51100000000000001</v>
      </c>
      <c r="R30" s="77">
        <v>0.38600000000000001</v>
      </c>
      <c r="S30" s="77">
        <v>45.648000000000003</v>
      </c>
      <c r="T30" s="77">
        <v>15.409000000000001</v>
      </c>
      <c r="U30" s="77">
        <v>14.704000000000001</v>
      </c>
      <c r="V30" s="77">
        <v>12.875</v>
      </c>
      <c r="W30" s="77">
        <v>9.9570000000000007</v>
      </c>
      <c r="X30" s="77">
        <v>21.292000000000002</v>
      </c>
      <c r="Y30" s="77">
        <v>25.553000000000001</v>
      </c>
      <c r="Z30" s="78"/>
      <c r="AA30" s="79">
        <f>SUM(B30:Z30)</f>
        <v>231.78199999999998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45.115000000000002</v>
      </c>
      <c r="O32" s="62">
        <f t="shared" si="4"/>
        <v>19.548999999999999</v>
      </c>
      <c r="P32" s="62">
        <f t="shared" si="4"/>
        <v>20.783000000000001</v>
      </c>
      <c r="Q32" s="62">
        <f t="shared" si="4"/>
        <v>0.51100000000000001</v>
      </c>
      <c r="R32" s="62">
        <f t="shared" si="4"/>
        <v>0.38600000000000001</v>
      </c>
      <c r="S32" s="62">
        <f t="shared" si="4"/>
        <v>45.648000000000003</v>
      </c>
      <c r="T32" s="62">
        <f t="shared" si="4"/>
        <v>15.409000000000001</v>
      </c>
      <c r="U32" s="62">
        <f t="shared" si="4"/>
        <v>14.704000000000001</v>
      </c>
      <c r="V32" s="62">
        <f t="shared" si="4"/>
        <v>12.875</v>
      </c>
      <c r="W32" s="62">
        <f t="shared" si="4"/>
        <v>9.9570000000000007</v>
      </c>
      <c r="X32" s="62">
        <f t="shared" si="4"/>
        <v>21.292000000000002</v>
      </c>
      <c r="Y32" s="62">
        <f t="shared" si="4"/>
        <v>25.553000000000001</v>
      </c>
      <c r="Z32" s="63" t="str">
        <f t="shared" si="4"/>
        <v/>
      </c>
      <c r="AA32" s="64">
        <f>SUM(AA29:AA31)</f>
        <v>231.78199999999998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15</v>
      </c>
      <c r="P37" s="99">
        <v>30</v>
      </c>
      <c r="Q37" s="99">
        <v>85.3</v>
      </c>
      <c r="R37" s="99">
        <v>77.3</v>
      </c>
      <c r="S37" s="99">
        <v>52.3</v>
      </c>
      <c r="T37" s="99"/>
      <c r="U37" s="99">
        <v>23.4</v>
      </c>
      <c r="V37" s="99">
        <v>37.200000000000003</v>
      </c>
      <c r="W37" s="99">
        <v>86.4</v>
      </c>
      <c r="X37" s="99">
        <v>80.599999999999994</v>
      </c>
      <c r="Y37" s="99">
        <v>38.700000000000003</v>
      </c>
      <c r="Z37" s="100"/>
      <c r="AA37" s="79">
        <f t="shared" si="5"/>
        <v>526.20000000000005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15</v>
      </c>
      <c r="P40" s="88">
        <f t="shared" si="6"/>
        <v>30</v>
      </c>
      <c r="Q40" s="88">
        <f t="shared" si="6"/>
        <v>85.3</v>
      </c>
      <c r="R40" s="88">
        <f t="shared" si="6"/>
        <v>77.3</v>
      </c>
      <c r="S40" s="88">
        <f t="shared" si="6"/>
        <v>52.3</v>
      </c>
      <c r="T40" s="88">
        <f t="shared" si="6"/>
        <v>0</v>
      </c>
      <c r="U40" s="88">
        <f t="shared" si="6"/>
        <v>23.4</v>
      </c>
      <c r="V40" s="88">
        <f t="shared" si="6"/>
        <v>37.200000000000003</v>
      </c>
      <c r="W40" s="88">
        <f t="shared" si="6"/>
        <v>86.4</v>
      </c>
      <c r="X40" s="88">
        <f t="shared" si="6"/>
        <v>80.599999999999994</v>
      </c>
      <c r="Y40" s="88">
        <f t="shared" si="6"/>
        <v>38.700000000000003</v>
      </c>
      <c r="Z40" s="89" t="str">
        <f t="shared" si="6"/>
        <v/>
      </c>
      <c r="AA40" s="90">
        <f t="shared" si="5"/>
        <v>526.20000000000005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15</v>
      </c>
      <c r="P45" s="99">
        <v>30</v>
      </c>
      <c r="Q45" s="99">
        <v>85.3</v>
      </c>
      <c r="R45" s="99">
        <v>77.3</v>
      </c>
      <c r="S45" s="99">
        <v>52.3</v>
      </c>
      <c r="T45" s="99"/>
      <c r="U45" s="99">
        <v>23.4</v>
      </c>
      <c r="V45" s="99">
        <v>37.200000000000003</v>
      </c>
      <c r="W45" s="99">
        <v>86.4</v>
      </c>
      <c r="X45" s="99">
        <v>80.599999999999994</v>
      </c>
      <c r="Y45" s="99">
        <v>38.700000000000003</v>
      </c>
      <c r="Z45" s="100"/>
      <c r="AA45" s="79">
        <f t="shared" si="7"/>
        <v>526.20000000000005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15</v>
      </c>
      <c r="P49" s="88">
        <f t="shared" si="8"/>
        <v>30</v>
      </c>
      <c r="Q49" s="88">
        <f t="shared" si="8"/>
        <v>85.3</v>
      </c>
      <c r="R49" s="88">
        <f t="shared" si="8"/>
        <v>77.3</v>
      </c>
      <c r="S49" s="88">
        <f t="shared" si="8"/>
        <v>52.3</v>
      </c>
      <c r="T49" s="88">
        <f t="shared" si="8"/>
        <v>0</v>
      </c>
      <c r="U49" s="88">
        <f t="shared" si="8"/>
        <v>23.4</v>
      </c>
      <c r="V49" s="88">
        <f t="shared" si="8"/>
        <v>37.200000000000003</v>
      </c>
      <c r="W49" s="88">
        <f t="shared" si="8"/>
        <v>86.4</v>
      </c>
      <c r="X49" s="88">
        <f t="shared" si="8"/>
        <v>80.599999999999994</v>
      </c>
      <c r="Y49" s="88">
        <f t="shared" si="8"/>
        <v>38.700000000000003</v>
      </c>
      <c r="Z49" s="89" t="str">
        <f t="shared" si="8"/>
        <v/>
      </c>
      <c r="AA49" s="90">
        <f t="shared" si="7"/>
        <v>526.20000000000005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45.114999999999995</v>
      </c>
      <c r="O52" s="88">
        <f t="shared" si="10"/>
        <v>34.548999999999999</v>
      </c>
      <c r="P52" s="88">
        <f t="shared" si="10"/>
        <v>50.783000000000001</v>
      </c>
      <c r="Q52" s="88">
        <f t="shared" si="10"/>
        <v>85.810999999999993</v>
      </c>
      <c r="R52" s="88">
        <f t="shared" si="10"/>
        <v>77.685999999999993</v>
      </c>
      <c r="S52" s="88">
        <f t="shared" si="10"/>
        <v>97.948000000000008</v>
      </c>
      <c r="T52" s="88">
        <f t="shared" si="10"/>
        <v>15.408999999999999</v>
      </c>
      <c r="U52" s="88">
        <f t="shared" si="10"/>
        <v>38.103999999999999</v>
      </c>
      <c r="V52" s="88">
        <f t="shared" si="10"/>
        <v>50.075000000000003</v>
      </c>
      <c r="W52" s="88">
        <f t="shared" si="10"/>
        <v>96.356999999999999</v>
      </c>
      <c r="X52" s="88">
        <f t="shared" si="10"/>
        <v>101.892</v>
      </c>
      <c r="Y52" s="88">
        <f t="shared" si="10"/>
        <v>64.253</v>
      </c>
      <c r="Z52" s="89" t="str">
        <f t="shared" si="10"/>
        <v/>
      </c>
      <c r="AA52" s="104">
        <f>SUM(B52:Z52)</f>
        <v>757.98199999999986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15</v>
      </c>
      <c r="P4" s="18">
        <v>30</v>
      </c>
      <c r="Q4" s="18">
        <v>85.3</v>
      </c>
      <c r="R4" s="18">
        <v>77.3</v>
      </c>
      <c r="S4" s="18">
        <v>52.3</v>
      </c>
      <c r="T4" s="18">
        <v>-5.8</v>
      </c>
      <c r="U4" s="18">
        <v>23.4</v>
      </c>
      <c r="V4" s="18">
        <v>37.200000000000003</v>
      </c>
      <c r="W4" s="18">
        <v>86.4</v>
      </c>
      <c r="X4" s="18">
        <v>80.599999999999994</v>
      </c>
      <c r="Y4" s="18">
        <v>38.700000000000003</v>
      </c>
      <c r="Z4" s="19"/>
      <c r="AA4" s="111">
        <f>SUM(B4:Z4)</f>
        <v>520.40000000000009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23.79</v>
      </c>
      <c r="O7" s="117">
        <v>20.64</v>
      </c>
      <c r="P7" s="117">
        <v>27.49</v>
      </c>
      <c r="Q7" s="117">
        <v>61.87</v>
      </c>
      <c r="R7" s="117">
        <v>72.92</v>
      </c>
      <c r="S7" s="117">
        <v>94.39</v>
      </c>
      <c r="T7" s="117">
        <v>127.93</v>
      </c>
      <c r="U7" s="117">
        <v>138.97</v>
      </c>
      <c r="V7" s="117">
        <v>173.39</v>
      </c>
      <c r="W7" s="117">
        <v>127.78</v>
      </c>
      <c r="X7" s="117">
        <v>112.51</v>
      </c>
      <c r="Y7" s="117">
        <v>96.34</v>
      </c>
      <c r="Z7" s="118"/>
      <c r="AA7" s="119">
        <f>IF(SUM(B7:Z7)&lt;&gt;0,AVERAGEIF(B7:Z7,"&lt;&gt;"""),"")</f>
        <v>89.834999999999994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5.8</v>
      </c>
      <c r="U13" s="129"/>
      <c r="V13" s="129"/>
      <c r="W13" s="129"/>
      <c r="X13" s="129"/>
      <c r="Y13" s="130"/>
      <c r="Z13" s="131"/>
      <c r="AA13" s="132">
        <f t="shared" si="0"/>
        <v>5.8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15</v>
      </c>
      <c r="P21" s="129">
        <v>30</v>
      </c>
      <c r="Q21" s="129">
        <v>85.3</v>
      </c>
      <c r="R21" s="129">
        <v>77.3</v>
      </c>
      <c r="S21" s="129">
        <v>52.3</v>
      </c>
      <c r="T21" s="129"/>
      <c r="U21" s="129">
        <v>23.4</v>
      </c>
      <c r="V21" s="129">
        <v>37.200000000000003</v>
      </c>
      <c r="W21" s="129">
        <v>86.4</v>
      </c>
      <c r="X21" s="129">
        <v>80.599999999999994</v>
      </c>
      <c r="Y21" s="130">
        <v>38.700000000000003</v>
      </c>
      <c r="Z21" s="131"/>
      <c r="AA21" s="132">
        <f t="shared" si="2"/>
        <v>526.20000000000005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15</v>
      </c>
      <c r="P24" s="135">
        <f t="shared" si="3"/>
        <v>30</v>
      </c>
      <c r="Q24" s="135">
        <f t="shared" si="3"/>
        <v>85.3</v>
      </c>
      <c r="R24" s="135">
        <f t="shared" si="3"/>
        <v>77.3</v>
      </c>
      <c r="S24" s="135">
        <f t="shared" si="3"/>
        <v>52.3</v>
      </c>
      <c r="T24" s="135">
        <f t="shared" si="3"/>
        <v>0</v>
      </c>
      <c r="U24" s="135">
        <f t="shared" si="3"/>
        <v>23.4</v>
      </c>
      <c r="V24" s="135">
        <f t="shared" si="3"/>
        <v>37.200000000000003</v>
      </c>
      <c r="W24" s="135">
        <f t="shared" si="3"/>
        <v>86.4</v>
      </c>
      <c r="X24" s="135">
        <f t="shared" si="3"/>
        <v>80.599999999999994</v>
      </c>
      <c r="Y24" s="135">
        <f t="shared" si="3"/>
        <v>38.700000000000003</v>
      </c>
      <c r="Z24" s="136" t="str">
        <f t="shared" si="3"/>
        <v/>
      </c>
      <c r="AA24" s="90">
        <f t="shared" si="2"/>
        <v>526.20000000000005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2025-05-07T08:25:59Z</dcterms:created>
  <dcterms:modified xsi:type="dcterms:W3CDTF">2025-05-07T08:26:01Z</dcterms:modified>
</cp:coreProperties>
</file>