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<sst xmlns="http://schemas.openxmlformats.org/spreadsheetml/2006/main" count="119" uniqueCount="54">
  <si>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06/05/2025 11:27:40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</si>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</sst>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213-4C2F-84C5-B022FC2D8BE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213-4C2F-84C5-B022FC2D8BE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2.1709999999999998</c:v>
                </c:pt>
                <c:pt idx="13">
                  <c:v>4.9000000000000004</c:v>
                </c:pt>
                <c:pt idx="15">
                  <c:v>1.988</c:v>
                </c:pt>
                <c:pt idx="18">
                  <c:v>5.1790000000000003</c:v>
                </c:pt>
                <c:pt idx="19">
                  <c:v>4.3819999999999997</c:v>
                </c:pt>
                <c:pt idx="20">
                  <c:v>6.0170000000000003</c:v>
                </c:pt>
                <c:pt idx="21">
                  <c:v>3.8410000000000002</c:v>
                </c:pt>
                <c:pt idx="22">
                  <c:v>1.806</c:v>
                </c:pt>
                <c:pt idx="23">
                  <c:v>1.7410000000000001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13-4C2F-84C5-B022FC2D8BE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8">
                  <c:v>3.0009999999999999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13-4C2F-84C5-B022FC2D8BE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213-4C2F-84C5-B022FC2D8BE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213-4C2F-84C5-B022FC2D8BE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213-4C2F-84C5-B022FC2D8BE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213-4C2F-84C5-B022FC2D8BE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213-4C2F-84C5-B022FC2D8BE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55.030999999999999</c:v>
                </c:pt>
                <c:pt idx="18">
                  <c:v>10.177</c:v>
                </c:pt>
                <c:pt idx="19">
                  <c:v>4.49</c:v>
                </c:pt>
                <c:pt idx="20">
                  <c:v>4.75</c:v>
                </c:pt>
                <c:pt idx="23">
                  <c:v>46.808000000000007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213-4C2F-84C5-B022FC2D8BE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41.3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213-4C2F-84C5-B022FC2D8BE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70.956000000000003</c:v>
                </c:pt>
                <c:pt idx="13">
                  <c:v>139.92800000000003</c:v>
                </c:pt>
                <c:pt idx="14">
                  <c:v>79.662000000000006</c:v>
                </c:pt>
                <c:pt idx="15">
                  <c:v>84.630999999999986</c:v>
                </c:pt>
                <c:pt idx="16">
                  <c:v>61.958000000000006</c:v>
                </c:pt>
                <c:pt idx="17">
                  <c:v>80.543999999999997</c:v>
                </c:pt>
                <c:pt idx="18">
                  <c:v>47.594000000000001</c:v>
                </c:pt>
                <c:pt idx="19">
                  <c:v>48.003</c:v>
                </c:pt>
                <c:pt idx="20">
                  <c:v>51.623000000000005</c:v>
                </c:pt>
                <c:pt idx="21">
                  <c:v>2.048</c:v>
                </c:pt>
                <c:pt idx="22">
                  <c:v>31.065999999999999</c:v>
                </c:pt>
                <c:pt idx="23">
                  <c:v>4.1959999999999997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213-4C2F-84C5-B022FC2D8BE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213-4C2F-84C5-B022FC2D8BE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213-4C2F-84C5-B022FC2D8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55.5</c:v>
                </c:pt>
                <c:pt idx="13">
                  <c:v>33.21</c:v>
                </c:pt>
                <c:pt idx="14">
                  <c:v>57.5</c:v>
                </c:pt>
                <c:pt idx="15">
                  <c:v>85.52</c:v>
                </c:pt>
                <c:pt idx="16">
                  <c:v>85.23</c:v>
                </c:pt>
                <c:pt idx="17">
                  <c:v>123.13</c:v>
                </c:pt>
                <c:pt idx="18">
                  <c:v>122.51</c:v>
                </c:pt>
                <c:pt idx="19">
                  <c:v>145.49</c:v>
                </c:pt>
                <c:pt idx="20">
                  <c:v>146.75</c:v>
                </c:pt>
                <c:pt idx="21">
                  <c:v>127.62</c:v>
                </c:pt>
                <c:pt idx="22">
                  <c:v>108.78</c:v>
                </c:pt>
                <c:pt idx="23">
                  <c:v>97.53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213-4C2F-84C5-B022FC2D8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831-45EE-B780-7E83DB1E4C3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831-45EE-B780-7E83DB1E4C3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6">
                  <c:v>15.75</c:v>
                </c:pt>
                <c:pt idx="18">
                  <c:v>5.35</c:v>
                </c:pt>
                <c:pt idx="19">
                  <c:v>6.23</c:v>
                </c:pt>
                <c:pt idx="20">
                  <c:v>3.157</c:v>
                </c:pt>
                <c:pt idx="21">
                  <c:v>5.82</c:v>
                </c:pt>
                <c:pt idx="22">
                  <c:v>2.5</c:v>
                </c:pt>
                <c:pt idx="23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831-45EE-B780-7E83DB1E4C3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64.271000000000001</c:v>
                </c:pt>
                <c:pt idx="13">
                  <c:v>54.977999999999994</c:v>
                </c:pt>
                <c:pt idx="14">
                  <c:v>43.404999999999994</c:v>
                </c:pt>
                <c:pt idx="15">
                  <c:v>7.4059999999999997</c:v>
                </c:pt>
                <c:pt idx="16">
                  <c:v>22.687000000000001</c:v>
                </c:pt>
                <c:pt idx="17">
                  <c:v>4.1909999999999998</c:v>
                </c:pt>
                <c:pt idx="18">
                  <c:v>20.76</c:v>
                </c:pt>
                <c:pt idx="19">
                  <c:v>31.472000000000001</c:v>
                </c:pt>
                <c:pt idx="20">
                  <c:v>44.952999999999996</c:v>
                </c:pt>
                <c:pt idx="21">
                  <c:v>40.268000000000001</c:v>
                </c:pt>
                <c:pt idx="22">
                  <c:v>26.917999999999999</c:v>
                </c:pt>
                <c:pt idx="23">
                  <c:v>16.479000000000003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831-45EE-B780-7E83DB1E4C3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831-45EE-B780-7E83DB1E4C3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831-45EE-B780-7E83DB1E4C3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831-45EE-B780-7E83DB1E4C3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831-45EE-B780-7E83DB1E4C3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831-45EE-B780-7E83DB1E4C3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9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831-45EE-B780-7E83DB1E4C3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0.6</c:v>
                </c:pt>
                <c:pt idx="13">
                  <c:v>2</c:v>
                </c:pt>
                <c:pt idx="14">
                  <c:v>0</c:v>
                </c:pt>
                <c:pt idx="15">
                  <c:v>79.2</c:v>
                </c:pt>
                <c:pt idx="16">
                  <c:v>77.599999999999994</c:v>
                </c:pt>
                <c:pt idx="17">
                  <c:v>54.6</c:v>
                </c:pt>
                <c:pt idx="18">
                  <c:v>11.5</c:v>
                </c:pt>
                <c:pt idx="19">
                  <c:v>14</c:v>
                </c:pt>
                <c:pt idx="20">
                  <c:v>14</c:v>
                </c:pt>
                <c:pt idx="21">
                  <c:v>0</c:v>
                </c:pt>
                <c:pt idx="22">
                  <c:v>0</c:v>
                </c:pt>
                <c:pt idx="23">
                  <c:v>34.9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831-45EE-B780-7E83DB1E4C3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8.2560000000000002</c:v>
                </c:pt>
                <c:pt idx="13">
                  <c:v>87.85</c:v>
                </c:pt>
                <c:pt idx="14">
                  <c:v>36.256999999999998</c:v>
                </c:pt>
                <c:pt idx="16">
                  <c:v>0.95099999999999996</c:v>
                </c:pt>
                <c:pt idx="17">
                  <c:v>21.704000000000001</c:v>
                </c:pt>
                <c:pt idx="18">
                  <c:v>28.370999999999999</c:v>
                </c:pt>
                <c:pt idx="19">
                  <c:v>2.173</c:v>
                </c:pt>
                <c:pt idx="20">
                  <c:v>0.28000000000000003</c:v>
                </c:pt>
                <c:pt idx="21">
                  <c:v>1.0859999999999999</c:v>
                </c:pt>
                <c:pt idx="22">
                  <c:v>3.4539999999999997</c:v>
                </c:pt>
                <c:pt idx="23">
                  <c:v>0.77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831-45EE-B780-7E83DB1E4C3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831-45EE-B780-7E83DB1E4C3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831-45EE-B780-7E83DB1E4C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55.5</c:v>
                </c:pt>
                <c:pt idx="13">
                  <c:v>33.21</c:v>
                </c:pt>
                <c:pt idx="14">
                  <c:v>57.5</c:v>
                </c:pt>
                <c:pt idx="15">
                  <c:v>85.52</c:v>
                </c:pt>
                <c:pt idx="16">
                  <c:v>85.23</c:v>
                </c:pt>
                <c:pt idx="17">
                  <c:v>123.13</c:v>
                </c:pt>
                <c:pt idx="18">
                  <c:v>122.51</c:v>
                </c:pt>
                <c:pt idx="19">
                  <c:v>145.49</c:v>
                </c:pt>
                <c:pt idx="20">
                  <c:v>146.75</c:v>
                </c:pt>
                <c:pt idx="21">
                  <c:v>127.62</c:v>
                </c:pt>
                <c:pt idx="22">
                  <c:v>108.78</c:v>
                </c:pt>
                <c:pt idx="23">
                  <c:v>97.53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831-45EE-B780-7E83DB1E4C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73.126999999999995</v>
      </c>
      <c r="O4" s="18">
        <v>144.828</v>
      </c>
      <c r="P4" s="18">
        <v>79.662000000000006</v>
      </c>
      <c r="Q4" s="18">
        <v>86.618999999999986</v>
      </c>
      <c r="R4" s="18">
        <v>116.989</v>
      </c>
      <c r="S4" s="18">
        <v>80.543999999999997</v>
      </c>
      <c r="T4" s="18">
        <v>65.950999999999993</v>
      </c>
      <c r="U4" s="18">
        <v>56.875</v>
      </c>
      <c r="V4" s="18">
        <v>62.390000000000008</v>
      </c>
      <c r="W4" s="18">
        <v>47.189</v>
      </c>
      <c r="X4" s="18">
        <v>32.872</v>
      </c>
      <c r="Y4" s="18">
        <v>52.745000000000005</v>
      </c>
      <c r="Z4" s="19"/>
      <c r="AA4" s="20">
        <f>SUM(B4:Z4)</f>
        <v>899.79099999999983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55.5</v>
      </c>
      <c r="O7" s="28">
        <v>33.21</v>
      </c>
      <c r="P7" s="28">
        <v>57.5</v>
      </c>
      <c r="Q7" s="28">
        <v>85.52</v>
      </c>
      <c r="R7" s="28">
        <v>85.23</v>
      </c>
      <c r="S7" s="28">
        <v>123.13</v>
      </c>
      <c r="T7" s="28">
        <v>122.51</v>
      </c>
      <c r="U7" s="28">
        <v>145.49</v>
      </c>
      <c r="V7" s="28">
        <v>146.75</v>
      </c>
      <c r="W7" s="28">
        <v>127.62</v>
      </c>
      <c r="X7" s="28">
        <v>108.78</v>
      </c>
      <c r="Y7" s="28">
        <v>97.53</v>
      </c>
      <c r="Z7" s="29"/>
      <c r="AA7" s="30">
        <f>IF(SUM(B7:Z7)&lt;&gt;0,AVERAGEIF(B7:Z7,"&lt;&gt;"""),"")</f>
        <v>99.064166666666665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55.030999999999999</v>
      </c>
      <c r="S12" s="52"/>
      <c r="T12" s="52">
        <v>10.177</v>
      </c>
      <c r="U12" s="52">
        <v>4.49</v>
      </c>
      <c r="V12" s="52">
        <v>4.75</v>
      </c>
      <c r="W12" s="52"/>
      <c r="X12" s="52"/>
      <c r="Y12" s="52">
        <v>46.808000000000007</v>
      </c>
      <c r="Z12" s="53"/>
      <c r="AA12" s="54">
        <f t="shared" si="0"/>
        <v>121.256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70.956000000000003</v>
      </c>
      <c r="O14" s="57">
        <v>139.92800000000003</v>
      </c>
      <c r="P14" s="57">
        <v>79.662000000000006</v>
      </c>
      <c r="Q14" s="57">
        <v>84.630999999999986</v>
      </c>
      <c r="R14" s="57">
        <v>61.958000000000006</v>
      </c>
      <c r="S14" s="57">
        <v>80.543999999999997</v>
      </c>
      <c r="T14" s="57">
        <v>47.594000000000001</v>
      </c>
      <c r="U14" s="57">
        <v>48.003</v>
      </c>
      <c r="V14" s="57">
        <v>51.623000000000005</v>
      </c>
      <c r="W14" s="57">
        <v>2.048</v>
      </c>
      <c r="X14" s="57">
        <v>31.065999999999999</v>
      </c>
      <c r="Y14" s="57">
        <v>4.1959999999999997</v>
      </c>
      <c r="Z14" s="58"/>
      <c r="AA14" s="59">
        <f t="shared" si="0"/>
        <v>702.20900000000029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70.956000000000003</v>
      </c>
      <c r="O16" s="62">
        <f t="shared" si="1"/>
        <v>139.92800000000003</v>
      </c>
      <c r="P16" s="62">
        <f t="shared" si="1"/>
        <v>79.662000000000006</v>
      </c>
      <c r="Q16" s="62">
        <f t="shared" si="1"/>
        <v>84.630999999999986</v>
      </c>
      <c r="R16" s="62">
        <f t="shared" si="1"/>
        <v>116.989</v>
      </c>
      <c r="S16" s="62">
        <f t="shared" si="1"/>
        <v>80.543999999999997</v>
      </c>
      <c r="T16" s="62">
        <f t="shared" si="1"/>
        <v>57.771000000000001</v>
      </c>
      <c r="U16" s="62">
        <f t="shared" si="1"/>
        <v>52.493000000000002</v>
      </c>
      <c r="V16" s="62">
        <f t="shared" si="1"/>
        <v>56.373000000000005</v>
      </c>
      <c r="W16" s="62">
        <f t="shared" si="1"/>
        <v>2.048</v>
      </c>
      <c r="X16" s="62">
        <f t="shared" si="1"/>
        <v>31.065999999999999</v>
      </c>
      <c r="Y16" s="62">
        <f t="shared" si="1"/>
        <v>51.004000000000005</v>
      </c>
      <c r="Z16" s="63" t="str">
        <f t="shared" si="1"/>
        <v/>
      </c>
      <c r="AA16" s="64">
        <f>SUM(AA10:AA15)</f>
        <v>823.46500000000026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2.1709999999999998</v>
      </c>
      <c r="O20" s="77">
        <v>4.9000000000000004</v>
      </c>
      <c r="P20" s="77"/>
      <c r="Q20" s="77">
        <v>1.988</v>
      </c>
      <c r="R20" s="77"/>
      <c r="S20" s="77"/>
      <c r="T20" s="77">
        <v>5.1790000000000003</v>
      </c>
      <c r="U20" s="77">
        <v>4.3819999999999997</v>
      </c>
      <c r="V20" s="77">
        <v>6.0170000000000003</v>
      </c>
      <c r="W20" s="77">
        <v>3.8410000000000002</v>
      </c>
      <c r="X20" s="77">
        <v>1.806</v>
      </c>
      <c r="Y20" s="77">
        <v>1.7410000000000001</v>
      </c>
      <c r="Z20" s="78"/>
      <c r="AA20" s="79">
        <f t="shared" si="2"/>
        <v>32.024999999999999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3.0009999999999999</v>
      </c>
      <c r="U21" s="81"/>
      <c r="V21" s="81"/>
      <c r="W21" s="81"/>
      <c r="X21" s="81"/>
      <c r="Y21" s="81"/>
      <c r="Z21" s="78"/>
      <c r="AA21" s="79">
        <f t="shared" si="2"/>
        <v>3.0009999999999999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2.1709999999999998</v>
      </c>
      <c r="O26" s="88">
        <f t="shared" si="3"/>
        <v>4.9000000000000004</v>
      </c>
      <c r="P26" s="88">
        <f t="shared" si="3"/>
        <v>0</v>
      </c>
      <c r="Q26" s="88">
        <f t="shared" si="3"/>
        <v>1.988</v>
      </c>
      <c r="R26" s="88">
        <f t="shared" si="3"/>
        <v>0</v>
      </c>
      <c r="S26" s="88">
        <f t="shared" si="3"/>
        <v>0</v>
      </c>
      <c r="T26" s="88">
        <f t="shared" si="3"/>
        <v>8.18</v>
      </c>
      <c r="U26" s="88">
        <f t="shared" si="3"/>
        <v>4.3819999999999997</v>
      </c>
      <c r="V26" s="88">
        <f t="shared" si="3"/>
        <v>6.0170000000000003</v>
      </c>
      <c r="W26" s="88">
        <f t="shared" si="3"/>
        <v>3.8410000000000002</v>
      </c>
      <c r="X26" s="88">
        <f t="shared" si="3"/>
        <v>1.806</v>
      </c>
      <c r="Y26" s="88">
        <f t="shared" si="3"/>
        <v>1.7410000000000001</v>
      </c>
      <c r="Z26" s="89" t="str">
        <f t="shared" si="3"/>
        <v/>
      </c>
      <c r="AA26" s="90">
        <f>SUM(AA19:AA25)</f>
        <v>35.025999999999996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73.126999999999995</v>
      </c>
      <c r="O30" s="77">
        <v>144.828</v>
      </c>
      <c r="P30" s="77">
        <v>79.662000000000006</v>
      </c>
      <c r="Q30" s="77">
        <v>86.619</v>
      </c>
      <c r="R30" s="77">
        <v>116.989</v>
      </c>
      <c r="S30" s="77">
        <v>80.543999999999997</v>
      </c>
      <c r="T30" s="77">
        <v>65.950999999999993</v>
      </c>
      <c r="U30" s="77">
        <v>56.875</v>
      </c>
      <c r="V30" s="77">
        <v>62.39</v>
      </c>
      <c r="W30" s="77">
        <v>5.8890000000000002</v>
      </c>
      <c r="X30" s="77">
        <v>32.872</v>
      </c>
      <c r="Y30" s="77">
        <v>52.744999999999997</v>
      </c>
      <c r="Z30" s="78"/>
      <c r="AA30" s="79">
        <f>SUM(B30:Z30)</f>
        <v>858.49099999999999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73.126999999999995</v>
      </c>
      <c r="O32" s="62">
        <f t="shared" si="4"/>
        <v>144.828</v>
      </c>
      <c r="P32" s="62">
        <f t="shared" si="4"/>
        <v>79.662000000000006</v>
      </c>
      <c r="Q32" s="62">
        <f t="shared" si="4"/>
        <v>86.619</v>
      </c>
      <c r="R32" s="62">
        <f t="shared" si="4"/>
        <v>116.989</v>
      </c>
      <c r="S32" s="62">
        <f t="shared" si="4"/>
        <v>80.543999999999997</v>
      </c>
      <c r="T32" s="62">
        <f t="shared" si="4"/>
        <v>65.950999999999993</v>
      </c>
      <c r="U32" s="62">
        <f t="shared" si="4"/>
        <v>56.875</v>
      </c>
      <c r="V32" s="62">
        <f t="shared" si="4"/>
        <v>62.39</v>
      </c>
      <c r="W32" s="62">
        <f t="shared" si="4"/>
        <v>5.8890000000000002</v>
      </c>
      <c r="X32" s="62">
        <f t="shared" si="4"/>
        <v>32.872</v>
      </c>
      <c r="Y32" s="62">
        <f t="shared" si="4"/>
        <v>52.744999999999997</v>
      </c>
      <c r="Z32" s="63" t="str">
        <f t="shared" si="4"/>
        <v/>
      </c>
      <c r="AA32" s="64">
        <f>SUM(AA29:AA31)</f>
        <v>858.49099999999999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>
        <v>41.3</v>
      </c>
      <c r="X37" s="99"/>
      <c r="Y37" s="99"/>
      <c r="Z37" s="100"/>
      <c r="AA37" s="79">
        <f t="shared" si="5"/>
        <v>41.3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41.3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41.3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>
        <v>41.3</v>
      </c>
      <c r="X45" s="99"/>
      <c r="Y45" s="99"/>
      <c r="Z45" s="100"/>
      <c r="AA45" s="79">
        <f t="shared" si="7"/>
        <v>41.3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41.3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41.3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73.12700000000001</v>
      </c>
      <c r="O52" s="88">
        <f t="shared" si="10"/>
        <v>144.82800000000003</v>
      </c>
      <c r="P52" s="88">
        <f t="shared" si="10"/>
        <v>79.662000000000006</v>
      </c>
      <c r="Q52" s="88">
        <f t="shared" si="10"/>
        <v>86.618999999999986</v>
      </c>
      <c r="R52" s="88">
        <f t="shared" si="10"/>
        <v>116.989</v>
      </c>
      <c r="S52" s="88">
        <f t="shared" si="10"/>
        <v>80.543999999999997</v>
      </c>
      <c r="T52" s="88">
        <f t="shared" si="10"/>
        <v>65.950999999999993</v>
      </c>
      <c r="U52" s="88">
        <f t="shared" si="10"/>
        <v>56.875</v>
      </c>
      <c r="V52" s="88">
        <f t="shared" si="10"/>
        <v>62.390000000000008</v>
      </c>
      <c r="W52" s="88">
        <f t="shared" si="10"/>
        <v>47.189</v>
      </c>
      <c r="X52" s="88">
        <f t="shared" si="10"/>
        <v>32.872</v>
      </c>
      <c r="Y52" s="88">
        <f t="shared" si="10"/>
        <v>52.745000000000005</v>
      </c>
      <c r="Z52" s="89" t="str">
        <f t="shared" si="10"/>
        <v/>
      </c>
      <c r="AA52" s="104">
        <f>SUM(B52:Z52)</f>
        <v>899.79099999999994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73.126999999999995</v>
      </c>
      <c r="O4" s="18">
        <v>144.828</v>
      </c>
      <c r="P4" s="18">
        <v>79.661999999999992</v>
      </c>
      <c r="Q4" s="18">
        <v>86.606000000000009</v>
      </c>
      <c r="R4" s="18">
        <v>116.98799999999999</v>
      </c>
      <c r="S4" s="18">
        <v>80.495000000000005</v>
      </c>
      <c r="T4" s="18">
        <v>65.981000000000009</v>
      </c>
      <c r="U4" s="18">
        <v>56.874999999999993</v>
      </c>
      <c r="V4" s="18">
        <v>62.39</v>
      </c>
      <c r="W4" s="18">
        <v>47.173999999999999</v>
      </c>
      <c r="X4" s="18">
        <v>32.872</v>
      </c>
      <c r="Y4" s="18">
        <v>52.749000000000002</v>
      </c>
      <c r="Z4" s="19"/>
      <c r="AA4" s="20">
        <f>SUM(B4:Z4)</f>
        <v>899.74699999999984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55.5</v>
      </c>
      <c r="O7" s="28">
        <v>33.21</v>
      </c>
      <c r="P7" s="28">
        <v>57.5</v>
      </c>
      <c r="Q7" s="28">
        <v>85.52</v>
      </c>
      <c r="R7" s="28">
        <v>85.23</v>
      </c>
      <c r="S7" s="28">
        <v>123.13</v>
      </c>
      <c r="T7" s="28">
        <v>122.51</v>
      </c>
      <c r="U7" s="28">
        <v>145.49</v>
      </c>
      <c r="V7" s="28">
        <v>146.75</v>
      </c>
      <c r="W7" s="28">
        <v>127.62</v>
      </c>
      <c r="X7" s="28">
        <v>108.78</v>
      </c>
      <c r="Y7" s="28">
        <v>97.53</v>
      </c>
      <c r="Z7" s="29"/>
      <c r="AA7" s="30">
        <f>IF(SUM(B7:Z7)&lt;&gt;0,AVERAGEIF(B7:Z7,"&lt;&gt;"""),"")</f>
        <v>99.064166666666665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3</v>
      </c>
      <c r="V12" s="52"/>
      <c r="W12" s="52"/>
      <c r="X12" s="52"/>
      <c r="Y12" s="52"/>
      <c r="Z12" s="53"/>
      <c r="AA12" s="54">
        <f t="shared" si="0"/>
        <v>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8.2560000000000002</v>
      </c>
      <c r="O14" s="57">
        <v>87.85</v>
      </c>
      <c r="P14" s="57">
        <v>36.256999999999998</v>
      </c>
      <c r="Q14" s="57"/>
      <c r="R14" s="57">
        <v>0.95099999999999996</v>
      </c>
      <c r="S14" s="57">
        <v>21.704000000000001</v>
      </c>
      <c r="T14" s="57">
        <v>28.370999999999999</v>
      </c>
      <c r="U14" s="57">
        <v>2.173</v>
      </c>
      <c r="V14" s="57">
        <v>0.28000000000000003</v>
      </c>
      <c r="W14" s="57">
        <v>1.0859999999999999</v>
      </c>
      <c r="X14" s="57">
        <v>3.4539999999999997</v>
      </c>
      <c r="Y14" s="57">
        <v>0.77</v>
      </c>
      <c r="Z14" s="58"/>
      <c r="AA14" s="59">
        <f t="shared" si="0"/>
        <v>191.15200000000004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8.2560000000000002</v>
      </c>
      <c r="O16" s="62">
        <f t="shared" si="1"/>
        <v>87.85</v>
      </c>
      <c r="P16" s="62">
        <f t="shared" si="1"/>
        <v>36.256999999999998</v>
      </c>
      <c r="Q16" s="62">
        <f t="shared" si="1"/>
        <v>0</v>
      </c>
      <c r="R16" s="62">
        <f t="shared" si="1"/>
        <v>0.95099999999999996</v>
      </c>
      <c r="S16" s="62">
        <f t="shared" si="1"/>
        <v>21.704000000000001</v>
      </c>
      <c r="T16" s="62">
        <f t="shared" si="1"/>
        <v>28.370999999999999</v>
      </c>
      <c r="U16" s="62">
        <f t="shared" si="1"/>
        <v>5.173</v>
      </c>
      <c r="V16" s="62">
        <f t="shared" si="1"/>
        <v>0.28000000000000003</v>
      </c>
      <c r="W16" s="62">
        <f t="shared" si="1"/>
        <v>1.0859999999999999</v>
      </c>
      <c r="X16" s="62">
        <f t="shared" si="1"/>
        <v>3.4539999999999997</v>
      </c>
      <c r="Y16" s="62">
        <f t="shared" si="1"/>
        <v>0.77</v>
      </c>
      <c r="Z16" s="63" t="str">
        <f t="shared" si="1"/>
        <v/>
      </c>
      <c r="AA16" s="64">
        <f>SUM(AA10:AA15)</f>
        <v>194.15200000000004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15.75</v>
      </c>
      <c r="S20" s="77"/>
      <c r="T20" s="77">
        <v>5.35</v>
      </c>
      <c r="U20" s="77">
        <v>6.23</v>
      </c>
      <c r="V20" s="77">
        <v>3.157</v>
      </c>
      <c r="W20" s="77">
        <v>5.82</v>
      </c>
      <c r="X20" s="77">
        <v>2.5</v>
      </c>
      <c r="Y20" s="77">
        <v>0.6</v>
      </c>
      <c r="Z20" s="78"/>
      <c r="AA20" s="79">
        <f t="shared" si="2"/>
        <v>39.407000000000004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64.271000000000001</v>
      </c>
      <c r="O21" s="81">
        <v>54.977999999999994</v>
      </c>
      <c r="P21" s="81">
        <v>43.404999999999994</v>
      </c>
      <c r="Q21" s="81">
        <v>7.4059999999999997</v>
      </c>
      <c r="R21" s="81">
        <v>22.687000000000001</v>
      </c>
      <c r="S21" s="81">
        <v>4.1909999999999998</v>
      </c>
      <c r="T21" s="81">
        <v>20.76</v>
      </c>
      <c r="U21" s="81">
        <v>31.472000000000001</v>
      </c>
      <c r="V21" s="81">
        <v>44.952999999999996</v>
      </c>
      <c r="W21" s="81">
        <v>40.268000000000001</v>
      </c>
      <c r="X21" s="81">
        <v>26.917999999999999</v>
      </c>
      <c r="Y21" s="81">
        <v>16.479000000000003</v>
      </c>
      <c r="Z21" s="78"/>
      <c r="AA21" s="79">
        <f t="shared" si="2"/>
        <v>377.78799999999995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64.271000000000001</v>
      </c>
      <c r="O26" s="88">
        <f t="shared" si="3"/>
        <v>54.977999999999994</v>
      </c>
      <c r="P26" s="88">
        <f t="shared" si="3"/>
        <v>43.404999999999994</v>
      </c>
      <c r="Q26" s="88">
        <f t="shared" si="3"/>
        <v>7.4059999999999997</v>
      </c>
      <c r="R26" s="88">
        <f t="shared" si="3"/>
        <v>38.436999999999998</v>
      </c>
      <c r="S26" s="88">
        <f t="shared" si="3"/>
        <v>4.1909999999999998</v>
      </c>
      <c r="T26" s="88">
        <f t="shared" si="3"/>
        <v>26.11</v>
      </c>
      <c r="U26" s="88">
        <f t="shared" si="3"/>
        <v>37.701999999999998</v>
      </c>
      <c r="V26" s="88">
        <f t="shared" si="3"/>
        <v>48.11</v>
      </c>
      <c r="W26" s="88">
        <f t="shared" si="3"/>
        <v>46.088000000000001</v>
      </c>
      <c r="X26" s="88">
        <f t="shared" si="3"/>
        <v>29.417999999999999</v>
      </c>
      <c r="Y26" s="88">
        <f t="shared" si="3"/>
        <v>17.079000000000004</v>
      </c>
      <c r="Z26" s="89" t="str">
        <f t="shared" si="3"/>
        <v/>
      </c>
      <c r="AA26" s="90">
        <f>SUM(AA19:AA25)</f>
        <v>417.19499999999994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72.527000000000001</v>
      </c>
      <c r="O30" s="77">
        <v>142.828</v>
      </c>
      <c r="P30" s="77">
        <v>79.662000000000006</v>
      </c>
      <c r="Q30" s="77">
        <v>7.4059999999999997</v>
      </c>
      <c r="R30" s="77">
        <v>39.387999999999998</v>
      </c>
      <c r="S30" s="77">
        <v>25.895</v>
      </c>
      <c r="T30" s="77">
        <v>54.481000000000002</v>
      </c>
      <c r="U30" s="77">
        <v>42.875</v>
      </c>
      <c r="V30" s="77">
        <v>48.39</v>
      </c>
      <c r="W30" s="77">
        <v>47.173999999999999</v>
      </c>
      <c r="X30" s="77">
        <v>32.872</v>
      </c>
      <c r="Y30" s="77">
        <v>17.849</v>
      </c>
      <c r="Z30" s="78"/>
      <c r="AA30" s="79">
        <f>SUM(B30:Z30)</f>
        <v>611.34699999999998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72.527000000000001</v>
      </c>
      <c r="O32" s="62">
        <f t="shared" si="4"/>
        <v>142.828</v>
      </c>
      <c r="P32" s="62">
        <f t="shared" si="4"/>
        <v>79.662000000000006</v>
      </c>
      <c r="Q32" s="62">
        <f t="shared" si="4"/>
        <v>7.4059999999999997</v>
      </c>
      <c r="R32" s="62">
        <f t="shared" si="4"/>
        <v>39.387999999999998</v>
      </c>
      <c r="S32" s="62">
        <f t="shared" si="4"/>
        <v>25.895</v>
      </c>
      <c r="T32" s="62">
        <f t="shared" si="4"/>
        <v>54.481000000000002</v>
      </c>
      <c r="U32" s="62">
        <f t="shared" si="4"/>
        <v>42.875</v>
      </c>
      <c r="V32" s="62">
        <f t="shared" si="4"/>
        <v>48.39</v>
      </c>
      <c r="W32" s="62">
        <f t="shared" si="4"/>
        <v>47.173999999999999</v>
      </c>
      <c r="X32" s="62">
        <f t="shared" si="4"/>
        <v>32.872</v>
      </c>
      <c r="Y32" s="62">
        <f t="shared" si="4"/>
        <v>17.849</v>
      </c>
      <c r="Z32" s="63" t="str">
        <f t="shared" si="4"/>
        <v/>
      </c>
      <c r="AA32" s="64">
        <f>SUM(AA29:AA31)</f>
        <v>611.34699999999998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0.6</v>
      </c>
      <c r="O37" s="99">
        <v>2</v>
      </c>
      <c r="P37" s="99"/>
      <c r="Q37" s="99">
        <v>79.2</v>
      </c>
      <c r="R37" s="99">
        <v>77.599999999999994</v>
      </c>
      <c r="S37" s="99">
        <v>54.6</v>
      </c>
      <c r="T37" s="99">
        <v>11.5</v>
      </c>
      <c r="U37" s="99">
        <v>14</v>
      </c>
      <c r="V37" s="99">
        <v>14</v>
      </c>
      <c r="W37" s="99"/>
      <c r="X37" s="99"/>
      <c r="Y37" s="99">
        <v>34.9</v>
      </c>
      <c r="Z37" s="100"/>
      <c r="AA37" s="79">
        <f t="shared" si="5"/>
        <v>288.39999999999998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0.6</v>
      </c>
      <c r="O40" s="88">
        <f t="shared" si="6"/>
        <v>2</v>
      </c>
      <c r="P40" s="88">
        <f t="shared" si="6"/>
        <v>0</v>
      </c>
      <c r="Q40" s="88">
        <f t="shared" si="6"/>
        <v>79.2</v>
      </c>
      <c r="R40" s="88">
        <f t="shared" si="6"/>
        <v>77.599999999999994</v>
      </c>
      <c r="S40" s="88">
        <f t="shared" si="6"/>
        <v>54.6</v>
      </c>
      <c r="T40" s="88">
        <f t="shared" si="6"/>
        <v>11.5</v>
      </c>
      <c r="U40" s="88">
        <f t="shared" si="6"/>
        <v>14</v>
      </c>
      <c r="V40" s="88">
        <f t="shared" si="6"/>
        <v>14</v>
      </c>
      <c r="W40" s="88">
        <f t="shared" si="6"/>
        <v>0</v>
      </c>
      <c r="X40" s="88">
        <f t="shared" si="6"/>
        <v>0</v>
      </c>
      <c r="Y40" s="88">
        <f t="shared" si="6"/>
        <v>34.9</v>
      </c>
      <c r="Z40" s="89" t="str">
        <f t="shared" si="6"/>
        <v/>
      </c>
      <c r="AA40" s="90">
        <f t="shared" si="5"/>
        <v>288.39999999999998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0.6</v>
      </c>
      <c r="O45" s="99">
        <v>2</v>
      </c>
      <c r="P45" s="99"/>
      <c r="Q45" s="99">
        <v>79.2</v>
      </c>
      <c r="R45" s="99">
        <v>77.599999999999994</v>
      </c>
      <c r="S45" s="99">
        <v>54.6</v>
      </c>
      <c r="T45" s="99">
        <v>11.5</v>
      </c>
      <c r="U45" s="99">
        <v>14</v>
      </c>
      <c r="V45" s="99">
        <v>14</v>
      </c>
      <c r="W45" s="99"/>
      <c r="X45" s="99"/>
      <c r="Y45" s="99">
        <v>34.9</v>
      </c>
      <c r="Z45" s="100"/>
      <c r="AA45" s="79">
        <f t="shared" si="7"/>
        <v>288.39999999999998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0.6</v>
      </c>
      <c r="O49" s="88">
        <f t="shared" si="8"/>
        <v>2</v>
      </c>
      <c r="P49" s="88">
        <f t="shared" si="8"/>
        <v>0</v>
      </c>
      <c r="Q49" s="88">
        <f t="shared" si="8"/>
        <v>79.2</v>
      </c>
      <c r="R49" s="88">
        <f t="shared" si="8"/>
        <v>77.599999999999994</v>
      </c>
      <c r="S49" s="88">
        <f t="shared" si="8"/>
        <v>54.6</v>
      </c>
      <c r="T49" s="88">
        <f t="shared" si="8"/>
        <v>11.5</v>
      </c>
      <c r="U49" s="88">
        <f t="shared" si="8"/>
        <v>14</v>
      </c>
      <c r="V49" s="88">
        <f t="shared" si="8"/>
        <v>14</v>
      </c>
      <c r="W49" s="88">
        <f t="shared" si="8"/>
        <v>0</v>
      </c>
      <c r="X49" s="88">
        <f t="shared" si="8"/>
        <v>0</v>
      </c>
      <c r="Y49" s="88">
        <f t="shared" si="8"/>
        <v>34.9</v>
      </c>
      <c r="Z49" s="89" t="str">
        <f t="shared" si="8"/>
        <v/>
      </c>
      <c r="AA49" s="90">
        <f t="shared" si="7"/>
        <v>288.39999999999998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73.126999999999995</v>
      </c>
      <c r="O52" s="88">
        <f t="shared" si="10"/>
        <v>144.82799999999997</v>
      </c>
      <c r="P52" s="88">
        <f t="shared" si="10"/>
        <v>79.661999999999992</v>
      </c>
      <c r="Q52" s="88">
        <f t="shared" si="10"/>
        <v>86.606000000000009</v>
      </c>
      <c r="R52" s="88">
        <f t="shared" si="10"/>
        <v>116.988</v>
      </c>
      <c r="S52" s="88">
        <f t="shared" si="10"/>
        <v>80.495000000000005</v>
      </c>
      <c r="T52" s="88">
        <f t="shared" si="10"/>
        <v>65.980999999999995</v>
      </c>
      <c r="U52" s="88">
        <f t="shared" si="10"/>
        <v>56.875</v>
      </c>
      <c r="V52" s="88">
        <f t="shared" si="10"/>
        <v>62.39</v>
      </c>
      <c r="W52" s="88">
        <f t="shared" si="10"/>
        <v>47.173999999999999</v>
      </c>
      <c r="X52" s="88">
        <f t="shared" si="10"/>
        <v>32.872</v>
      </c>
      <c r="Y52" s="88">
        <f t="shared" si="10"/>
        <v>52.749000000000002</v>
      </c>
      <c r="Z52" s="89" t="str">
        <f t="shared" si="10"/>
        <v/>
      </c>
      <c r="AA52" s="104">
        <f>SUM(B52:Z52)</f>
        <v>899.74699999999984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0.6</v>
      </c>
      <c r="O4" s="18">
        <v>2</v>
      </c>
      <c r="P4" s="18"/>
      <c r="Q4" s="18">
        <v>79.2</v>
      </c>
      <c r="R4" s="18">
        <v>77.599999999999994</v>
      </c>
      <c r="S4" s="18">
        <v>54.6</v>
      </c>
      <c r="T4" s="18">
        <v>11.5</v>
      </c>
      <c r="U4" s="18">
        <v>14</v>
      </c>
      <c r="V4" s="18">
        <v>14</v>
      </c>
      <c r="W4" s="18">
        <v>-41.3</v>
      </c>
      <c r="X4" s="18"/>
      <c r="Y4" s="18">
        <v>34.9</v>
      </c>
      <c r="Z4" s="19"/>
      <c r="AA4" s="111">
        <f>SUM(B4:Z4)</f>
        <v>247.1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55.5</v>
      </c>
      <c r="O7" s="117">
        <v>33.21</v>
      </c>
      <c r="P7" s="117">
        <v>57.5</v>
      </c>
      <c r="Q7" s="117">
        <v>85.52</v>
      </c>
      <c r="R7" s="117">
        <v>85.23</v>
      </c>
      <c r="S7" s="117">
        <v>123.13</v>
      </c>
      <c r="T7" s="117">
        <v>122.51</v>
      </c>
      <c r="U7" s="117">
        <v>145.49</v>
      </c>
      <c r="V7" s="117">
        <v>146.75</v>
      </c>
      <c r="W7" s="117">
        <v>127.62</v>
      </c>
      <c r="X7" s="117">
        <v>108.78</v>
      </c>
      <c r="Y7" s="117">
        <v>97.53</v>
      </c>
      <c r="Z7" s="118"/>
      <c r="AA7" s="119">
        <f>IF(SUM(B7:Z7)&lt;&gt;0,AVERAGEIF(B7:Z7,"&lt;&gt;"""),"")</f>
        <v>99.064166666666665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>
        <v>41.3</v>
      </c>
      <c r="X13" s="129"/>
      <c r="Y13" s="130"/>
      <c r="Z13" s="131"/>
      <c r="AA13" s="132">
        <f t="shared" si="0"/>
        <v>41.3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41.3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41.3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0.6</v>
      </c>
      <c r="O21" s="129">
        <v>2</v>
      </c>
      <c r="P21" s="129"/>
      <c r="Q21" s="129">
        <v>79.2</v>
      </c>
      <c r="R21" s="129">
        <v>77.599999999999994</v>
      </c>
      <c r="S21" s="129">
        <v>54.6</v>
      </c>
      <c r="T21" s="129">
        <v>11.5</v>
      </c>
      <c r="U21" s="129">
        <v>14</v>
      </c>
      <c r="V21" s="129">
        <v>14</v>
      </c>
      <c r="W21" s="129"/>
      <c r="X21" s="129"/>
      <c r="Y21" s="130">
        <v>34.9</v>
      </c>
      <c r="Z21" s="131"/>
      <c r="AA21" s="132">
        <f t="shared" si="2"/>
        <v>288.39999999999998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0.6</v>
      </c>
      <c r="O24" s="135">
        <f t="shared" si="3"/>
        <v>2</v>
      </c>
      <c r="P24" s="135">
        <f t="shared" si="3"/>
        <v>0</v>
      </c>
      <c r="Q24" s="135">
        <f t="shared" si="3"/>
        <v>79.2</v>
      </c>
      <c r="R24" s="135">
        <f t="shared" si="3"/>
        <v>77.599999999999994</v>
      </c>
      <c r="S24" s="135">
        <f t="shared" si="3"/>
        <v>54.6</v>
      </c>
      <c r="T24" s="135">
        <f t="shared" si="3"/>
        <v>11.5</v>
      </c>
      <c r="U24" s="135">
        <f t="shared" si="3"/>
        <v>14</v>
      </c>
      <c r="V24" s="135">
        <f t="shared" si="3"/>
        <v>14</v>
      </c>
      <c r="W24" s="135">
        <f t="shared" si="3"/>
        <v>0</v>
      </c>
      <c r="X24" s="135">
        <f t="shared" si="3"/>
        <v>0</v>
      </c>
      <c r="Y24" s="135">
        <f t="shared" si="3"/>
        <v>34.9</v>
      </c>
      <c r="Z24" s="136" t="str">
        <f t="shared" si="3"/>
        <v/>
      </c>
      <c r="AA24" s="90">
        <f t="shared" si="2"/>
        <v>288.39999999999998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2025-05-06T08:27:40Z</dcterms:created>
  <dcterms:modified xsi:type="dcterms:W3CDTF">2025-05-06T08:27:42Z</dcterms:modified>
</cp:coreProperties>
</file>