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<sst xmlns="http://schemas.openxmlformats.org/spreadsheetml/2006/main" count="119" uniqueCount="54">
  <si>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05/05/2025 11:36:12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</si>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</sst>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89-488E-8947-3997F5C467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89-488E-8947-3997F5C467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3.105</c:v>
                </c:pt>
                <c:pt idx="19">
                  <c:v>3.149</c:v>
                </c:pt>
                <c:pt idx="21">
                  <c:v>2.82</c:v>
                </c:pt>
                <c:pt idx="22">
                  <c:v>3.5779999999999998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89-488E-8947-3997F5C467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1.044</c:v>
                </c:pt>
                <c:pt idx="19">
                  <c:v>2.16</c:v>
                </c:pt>
                <c:pt idx="21">
                  <c:v>1.5189999999999999</c:v>
                </c:pt>
                <c:pt idx="22">
                  <c:v>1.964</c:v>
                </c:pt>
                <c:pt idx="23">
                  <c:v>3.1830000000000003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89-488E-8947-3997F5C467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89-488E-8947-3997F5C467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89-488E-8947-3997F5C467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89-488E-8947-3997F5C467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89-488E-8947-3997F5C467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89-488E-8947-3997F5C467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50</c:v>
                </c:pt>
                <c:pt idx="17">
                  <c:v>70</c:v>
                </c:pt>
                <c:pt idx="18">
                  <c:v>10</c:v>
                </c:pt>
                <c:pt idx="19">
                  <c:v>20</c:v>
                </c:pt>
                <c:pt idx="20">
                  <c:v>13</c:v>
                </c:pt>
                <c:pt idx="21">
                  <c:v>50</c:v>
                </c:pt>
                <c:pt idx="22">
                  <c:v>11.69</c:v>
                </c:pt>
                <c:pt idx="23">
                  <c:v>9.0239999999999991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89-488E-8947-3997F5C467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8.3000000000000007</c:v>
                </c:pt>
                <c:pt idx="13">
                  <c:v>15</c:v>
                </c:pt>
                <c:pt idx="14">
                  <c:v>157.9</c:v>
                </c:pt>
                <c:pt idx="15">
                  <c:v>5.0999999999999996</c:v>
                </c:pt>
                <c:pt idx="16">
                  <c:v>71.400000000000006</c:v>
                </c:pt>
                <c:pt idx="17">
                  <c:v>0</c:v>
                </c:pt>
                <c:pt idx="18">
                  <c:v>0.7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89-488E-8947-3997F5C467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104.05599999999998</c:v>
                </c:pt>
                <c:pt idx="13">
                  <c:v>80.363</c:v>
                </c:pt>
                <c:pt idx="14">
                  <c:v>57.624000000000002</c:v>
                </c:pt>
                <c:pt idx="15">
                  <c:v>51.332000000000008</c:v>
                </c:pt>
                <c:pt idx="16">
                  <c:v>31.291000000000004</c:v>
                </c:pt>
                <c:pt idx="17">
                  <c:v>41.697000000000003</c:v>
                </c:pt>
                <c:pt idx="18">
                  <c:v>11.964</c:v>
                </c:pt>
                <c:pt idx="19">
                  <c:v>27.763999999999999</c:v>
                </c:pt>
                <c:pt idx="20">
                  <c:v>8.504999999999999</c:v>
                </c:pt>
                <c:pt idx="21">
                  <c:v>2.3109999999999999</c:v>
                </c:pt>
                <c:pt idx="22">
                  <c:v>10.877000000000001</c:v>
                </c:pt>
                <c:pt idx="23">
                  <c:v>1.486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89-488E-8947-3997F5C467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89-488E-8947-3997F5C467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689-488E-8947-3997F5C46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</c:v>
                </c:pt>
                <c:pt idx="13">
                  <c:v>60.52</c:v>
                </c:pt>
                <c:pt idx="14">
                  <c:v>61.35</c:v>
                </c:pt>
                <c:pt idx="15">
                  <c:v>69.73</c:v>
                </c:pt>
                <c:pt idx="16">
                  <c:v>82.81</c:v>
                </c:pt>
                <c:pt idx="17">
                  <c:v>99.21</c:v>
                </c:pt>
                <c:pt idx="18">
                  <c:v>120.02</c:v>
                </c:pt>
                <c:pt idx="19">
                  <c:v>140.01</c:v>
                </c:pt>
                <c:pt idx="20">
                  <c:v>209.33</c:v>
                </c:pt>
                <c:pt idx="21">
                  <c:v>132.94999999999999</c:v>
                </c:pt>
                <c:pt idx="22">
                  <c:v>117.69</c:v>
                </c:pt>
                <c:pt idx="23">
                  <c:v>102.02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89-488E-8947-3997F5C46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97-44DF-9F02-2356C491BA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97-44DF-9F02-2356C491BA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4.585</c:v>
                </c:pt>
                <c:pt idx="13">
                  <c:v>4.6319999999999997</c:v>
                </c:pt>
                <c:pt idx="14">
                  <c:v>6.5070000000000006</c:v>
                </c:pt>
                <c:pt idx="15">
                  <c:v>5.3250000000000002</c:v>
                </c:pt>
                <c:pt idx="16">
                  <c:v>6.45</c:v>
                </c:pt>
                <c:pt idx="17">
                  <c:v>4.4019999999999992</c:v>
                </c:pt>
                <c:pt idx="19">
                  <c:v>5.05</c:v>
                </c:pt>
                <c:pt idx="20">
                  <c:v>6.242</c:v>
                </c:pt>
                <c:pt idx="21">
                  <c:v>1.25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97-44DF-9F02-2356C491BA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86.309000000000012</c:v>
                </c:pt>
                <c:pt idx="13">
                  <c:v>74.489999999999995</c:v>
                </c:pt>
                <c:pt idx="14">
                  <c:v>85.826999999999998</c:v>
                </c:pt>
                <c:pt idx="15">
                  <c:v>50.996999999999993</c:v>
                </c:pt>
                <c:pt idx="16">
                  <c:v>17.220000000000002</c:v>
                </c:pt>
                <c:pt idx="17">
                  <c:v>19.015999999999998</c:v>
                </c:pt>
                <c:pt idx="18">
                  <c:v>26.129000000000001</c:v>
                </c:pt>
                <c:pt idx="19">
                  <c:v>21.058999999999997</c:v>
                </c:pt>
                <c:pt idx="20">
                  <c:v>8.363999999999999</c:v>
                </c:pt>
                <c:pt idx="21">
                  <c:v>20.551000000000002</c:v>
                </c:pt>
                <c:pt idx="22">
                  <c:v>4.641</c:v>
                </c:pt>
                <c:pt idx="23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97-44DF-9F02-2356C491BA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97-44DF-9F02-2356C491BA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97-44DF-9F02-2356C491BA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8.8999999999999996E-2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97-44DF-9F02-2356C491BA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A97-44DF-9F02-2356C491BA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97-44DF-9F02-2356C491BA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A97-44DF-9F02-2356C491BA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40.5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23.5</c:v>
                </c:pt>
                <c:pt idx="2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97-44DF-9F02-2356C491BA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21.51</c:v>
                </c:pt>
                <c:pt idx="13">
                  <c:v>16.244</c:v>
                </c:pt>
                <c:pt idx="14">
                  <c:v>123.18100000000001</c:v>
                </c:pt>
                <c:pt idx="16">
                  <c:v>129.05599999999998</c:v>
                </c:pt>
                <c:pt idx="17">
                  <c:v>47.74</c:v>
                </c:pt>
                <c:pt idx="18">
                  <c:v>0.67100000000000004</c:v>
                </c:pt>
                <c:pt idx="19">
                  <c:v>26.963999999999999</c:v>
                </c:pt>
                <c:pt idx="20">
                  <c:v>6.899</c:v>
                </c:pt>
                <c:pt idx="21">
                  <c:v>34.848999999999997</c:v>
                </c:pt>
                <c:pt idx="23">
                  <c:v>0.56599999999999995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97-44DF-9F02-2356C491BA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97-44DF-9F02-2356C491BA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A97-44DF-9F02-2356C491B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60</c:v>
                </c:pt>
                <c:pt idx="13">
                  <c:v>60.52</c:v>
                </c:pt>
                <c:pt idx="14">
                  <c:v>61.35</c:v>
                </c:pt>
                <c:pt idx="15">
                  <c:v>69.73</c:v>
                </c:pt>
                <c:pt idx="16">
                  <c:v>82.81</c:v>
                </c:pt>
                <c:pt idx="17">
                  <c:v>99.21</c:v>
                </c:pt>
                <c:pt idx="18">
                  <c:v>120.02</c:v>
                </c:pt>
                <c:pt idx="19">
                  <c:v>140.01</c:v>
                </c:pt>
                <c:pt idx="20">
                  <c:v>209.33</c:v>
                </c:pt>
                <c:pt idx="21">
                  <c:v>132.94999999999999</c:v>
                </c:pt>
                <c:pt idx="22">
                  <c:v>117.69</c:v>
                </c:pt>
                <c:pt idx="23">
                  <c:v>102.02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97-44DF-9F02-2356C491B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112.35599999999999</v>
      </c>
      <c r="O4" s="18">
        <v>95.363</v>
      </c>
      <c r="P4" s="18">
        <v>215.524</v>
      </c>
      <c r="Q4" s="18">
        <v>56.432000000000002</v>
      </c>
      <c r="R4" s="18">
        <v>152.691</v>
      </c>
      <c r="S4" s="18">
        <v>111.69699999999999</v>
      </c>
      <c r="T4" s="18">
        <v>26.813000000000002</v>
      </c>
      <c r="U4" s="18">
        <v>53.073</v>
      </c>
      <c r="V4" s="18">
        <v>21.504999999999999</v>
      </c>
      <c r="W4" s="18">
        <v>56.65</v>
      </c>
      <c r="X4" s="18">
        <v>28.108999999999998</v>
      </c>
      <c r="Y4" s="18">
        <v>13.693</v>
      </c>
      <c r="Z4" s="19"/>
      <c r="AA4" s="20">
        <f>SUM(B4:Z4)</f>
        <v>943.90599999999995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60.52</v>
      </c>
      <c r="P7" s="28">
        <v>61.35</v>
      </c>
      <c r="Q7" s="28">
        <v>69.73</v>
      </c>
      <c r="R7" s="28">
        <v>82.81</v>
      </c>
      <c r="S7" s="28">
        <v>99.21</v>
      </c>
      <c r="T7" s="28">
        <v>120.02</v>
      </c>
      <c r="U7" s="28">
        <v>140.01</v>
      </c>
      <c r="V7" s="28">
        <v>209.33</v>
      </c>
      <c r="W7" s="28">
        <v>132.94999999999999</v>
      </c>
      <c r="X7" s="28">
        <v>117.69</v>
      </c>
      <c r="Y7" s="28">
        <v>102.02</v>
      </c>
      <c r="Z7" s="29"/>
      <c r="AA7" s="30">
        <f>IF(SUM(B7:Z7)&lt;&gt;0,AVERAGEIF(B7:Z7,"&lt;&gt;"""),"")</f>
        <v>104.63666666666667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>
        <v>70</v>
      </c>
      <c r="T12" s="52">
        <v>10</v>
      </c>
      <c r="U12" s="52">
        <v>20</v>
      </c>
      <c r="V12" s="52">
        <v>13</v>
      </c>
      <c r="W12" s="52">
        <v>50</v>
      </c>
      <c r="X12" s="52">
        <v>11.69</v>
      </c>
      <c r="Y12" s="52">
        <v>9.0239999999999991</v>
      </c>
      <c r="Z12" s="53"/>
      <c r="AA12" s="54">
        <f t="shared" si="0"/>
        <v>233.714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104.05599999999998</v>
      </c>
      <c r="O14" s="57">
        <v>80.363</v>
      </c>
      <c r="P14" s="57">
        <v>57.624000000000002</v>
      </c>
      <c r="Q14" s="57">
        <v>51.332000000000008</v>
      </c>
      <c r="R14" s="57">
        <v>31.291000000000004</v>
      </c>
      <c r="S14" s="57">
        <v>41.697000000000003</v>
      </c>
      <c r="T14" s="57">
        <v>11.964</v>
      </c>
      <c r="U14" s="57">
        <v>27.763999999999999</v>
      </c>
      <c r="V14" s="57">
        <v>8.504999999999999</v>
      </c>
      <c r="W14" s="57">
        <v>2.3109999999999999</v>
      </c>
      <c r="X14" s="57">
        <v>10.877000000000001</v>
      </c>
      <c r="Y14" s="57">
        <v>1.486</v>
      </c>
      <c r="Z14" s="58"/>
      <c r="AA14" s="59">
        <f t="shared" si="0"/>
        <v>429.27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104.05599999999998</v>
      </c>
      <c r="O16" s="62">
        <f t="shared" si="1"/>
        <v>80.363</v>
      </c>
      <c r="P16" s="62">
        <f t="shared" si="1"/>
        <v>57.624000000000002</v>
      </c>
      <c r="Q16" s="62">
        <f t="shared" si="1"/>
        <v>51.332000000000008</v>
      </c>
      <c r="R16" s="62">
        <f t="shared" si="1"/>
        <v>81.290999999999997</v>
      </c>
      <c r="S16" s="62">
        <f t="shared" si="1"/>
        <v>111.697</v>
      </c>
      <c r="T16" s="62">
        <f t="shared" si="1"/>
        <v>21.963999999999999</v>
      </c>
      <c r="U16" s="62">
        <f t="shared" si="1"/>
        <v>47.763999999999996</v>
      </c>
      <c r="V16" s="62">
        <f t="shared" si="1"/>
        <v>21.504999999999999</v>
      </c>
      <c r="W16" s="62">
        <f t="shared" si="1"/>
        <v>52.311</v>
      </c>
      <c r="X16" s="62">
        <f t="shared" si="1"/>
        <v>22.567</v>
      </c>
      <c r="Y16" s="62">
        <f t="shared" si="1"/>
        <v>10.51</v>
      </c>
      <c r="Z16" s="63" t="str">
        <f t="shared" si="1"/>
        <v/>
      </c>
      <c r="AA16" s="64">
        <f>SUM(AA10:AA15)</f>
        <v>662.98399999999992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3.105</v>
      </c>
      <c r="U20" s="77">
        <v>3.149</v>
      </c>
      <c r="V20" s="77"/>
      <c r="W20" s="77">
        <v>2.82</v>
      </c>
      <c r="X20" s="77">
        <v>3.5779999999999998</v>
      </c>
      <c r="Y20" s="77"/>
      <c r="Z20" s="78"/>
      <c r="AA20" s="79">
        <f t="shared" si="2"/>
        <v>12.651999999999999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1.044</v>
      </c>
      <c r="U21" s="81">
        <v>2.16</v>
      </c>
      <c r="V21" s="81"/>
      <c r="W21" s="81">
        <v>1.5189999999999999</v>
      </c>
      <c r="X21" s="81">
        <v>1.964</v>
      </c>
      <c r="Y21" s="81">
        <v>3.1830000000000003</v>
      </c>
      <c r="Z21" s="78"/>
      <c r="AA21" s="79">
        <f t="shared" si="2"/>
        <v>9.8699999999999992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4.149</v>
      </c>
      <c r="U26" s="88">
        <f t="shared" si="3"/>
        <v>5.3090000000000002</v>
      </c>
      <c r="V26" s="88">
        <f t="shared" si="3"/>
        <v>0</v>
      </c>
      <c r="W26" s="88">
        <f t="shared" si="3"/>
        <v>4.3389999999999995</v>
      </c>
      <c r="X26" s="88">
        <f t="shared" si="3"/>
        <v>5.5419999999999998</v>
      </c>
      <c r="Y26" s="88">
        <f t="shared" si="3"/>
        <v>3.1830000000000003</v>
      </c>
      <c r="Z26" s="89" t="str">
        <f t="shared" si="3"/>
        <v/>
      </c>
      <c r="AA26" s="90">
        <f>SUM(AA19:AA25)</f>
        <v>22.521999999999998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104.056</v>
      </c>
      <c r="O30" s="77">
        <v>80.363</v>
      </c>
      <c r="P30" s="77">
        <v>57.624000000000002</v>
      </c>
      <c r="Q30" s="77">
        <v>51.332000000000001</v>
      </c>
      <c r="R30" s="77">
        <v>81.290999999999997</v>
      </c>
      <c r="S30" s="77">
        <v>111.697</v>
      </c>
      <c r="T30" s="77">
        <v>26.113</v>
      </c>
      <c r="U30" s="77">
        <v>53.073</v>
      </c>
      <c r="V30" s="77">
        <v>21.504999999999999</v>
      </c>
      <c r="W30" s="77">
        <v>56.65</v>
      </c>
      <c r="X30" s="77">
        <v>28.109000000000002</v>
      </c>
      <c r="Y30" s="77">
        <v>13.693</v>
      </c>
      <c r="Z30" s="78"/>
      <c r="AA30" s="79">
        <f>SUM(B30:Z30)</f>
        <v>685.50599999999997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104.056</v>
      </c>
      <c r="O32" s="62">
        <f t="shared" si="4"/>
        <v>80.363</v>
      </c>
      <c r="P32" s="62">
        <f t="shared" si="4"/>
        <v>57.624000000000002</v>
      </c>
      <c r="Q32" s="62">
        <f t="shared" si="4"/>
        <v>51.332000000000001</v>
      </c>
      <c r="R32" s="62">
        <f t="shared" si="4"/>
        <v>81.290999999999997</v>
      </c>
      <c r="S32" s="62">
        <f t="shared" si="4"/>
        <v>111.697</v>
      </c>
      <c r="T32" s="62">
        <f t="shared" si="4"/>
        <v>26.113</v>
      </c>
      <c r="U32" s="62">
        <f t="shared" si="4"/>
        <v>53.073</v>
      </c>
      <c r="V32" s="62">
        <f t="shared" si="4"/>
        <v>21.504999999999999</v>
      </c>
      <c r="W32" s="62">
        <f t="shared" si="4"/>
        <v>56.65</v>
      </c>
      <c r="X32" s="62">
        <f t="shared" si="4"/>
        <v>28.109000000000002</v>
      </c>
      <c r="Y32" s="62">
        <f t="shared" si="4"/>
        <v>13.693</v>
      </c>
      <c r="Z32" s="63" t="str">
        <f t="shared" si="4"/>
        <v/>
      </c>
      <c r="AA32" s="64">
        <f>SUM(AA29:AA31)</f>
        <v>685.50599999999997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8.3000000000000007</v>
      </c>
      <c r="O37" s="99">
        <v>15</v>
      </c>
      <c r="P37" s="99">
        <v>157.9</v>
      </c>
      <c r="Q37" s="99">
        <v>5.0999999999999996</v>
      </c>
      <c r="R37" s="99">
        <v>71.400000000000006</v>
      </c>
      <c r="S37" s="99"/>
      <c r="T37" s="99">
        <v>0.7</v>
      </c>
      <c r="U37" s="99"/>
      <c r="V37" s="99"/>
      <c r="W37" s="99"/>
      <c r="X37" s="99"/>
      <c r="Y37" s="99"/>
      <c r="Z37" s="100"/>
      <c r="AA37" s="79">
        <f t="shared" si="5"/>
        <v>258.40000000000003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8.3000000000000007</v>
      </c>
      <c r="O40" s="88">
        <f t="shared" si="6"/>
        <v>15</v>
      </c>
      <c r="P40" s="88">
        <f t="shared" si="6"/>
        <v>157.9</v>
      </c>
      <c r="Q40" s="88">
        <f t="shared" si="6"/>
        <v>5.0999999999999996</v>
      </c>
      <c r="R40" s="88">
        <f t="shared" si="6"/>
        <v>71.400000000000006</v>
      </c>
      <c r="S40" s="88">
        <f t="shared" si="6"/>
        <v>0</v>
      </c>
      <c r="T40" s="88">
        <f t="shared" si="6"/>
        <v>0.7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258.40000000000003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8.3000000000000007</v>
      </c>
      <c r="O45" s="99">
        <v>15</v>
      </c>
      <c r="P45" s="99">
        <v>157.9</v>
      </c>
      <c r="Q45" s="99">
        <v>5.0999999999999996</v>
      </c>
      <c r="R45" s="99">
        <v>71.400000000000006</v>
      </c>
      <c r="S45" s="99"/>
      <c r="T45" s="99">
        <v>0.7</v>
      </c>
      <c r="U45" s="99"/>
      <c r="V45" s="99"/>
      <c r="W45" s="99"/>
      <c r="X45" s="99"/>
      <c r="Y45" s="99"/>
      <c r="Z45" s="100"/>
      <c r="AA45" s="79">
        <f t="shared" si="7"/>
        <v>258.40000000000003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8.3000000000000007</v>
      </c>
      <c r="O49" s="88">
        <f t="shared" si="8"/>
        <v>15</v>
      </c>
      <c r="P49" s="88">
        <f t="shared" si="8"/>
        <v>157.9</v>
      </c>
      <c r="Q49" s="88">
        <f t="shared" si="8"/>
        <v>5.0999999999999996</v>
      </c>
      <c r="R49" s="88">
        <f t="shared" si="8"/>
        <v>71.400000000000006</v>
      </c>
      <c r="S49" s="88">
        <f t="shared" si="8"/>
        <v>0</v>
      </c>
      <c r="T49" s="88">
        <f t="shared" si="8"/>
        <v>0.7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258.40000000000003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112.35599999999998</v>
      </c>
      <c r="O52" s="88">
        <f t="shared" si="10"/>
        <v>95.363</v>
      </c>
      <c r="P52" s="88">
        <f t="shared" si="10"/>
        <v>215.524</v>
      </c>
      <c r="Q52" s="88">
        <f t="shared" si="10"/>
        <v>56.432000000000009</v>
      </c>
      <c r="R52" s="88">
        <f t="shared" si="10"/>
        <v>152.691</v>
      </c>
      <c r="S52" s="88">
        <f t="shared" si="10"/>
        <v>111.697</v>
      </c>
      <c r="T52" s="88">
        <f t="shared" si="10"/>
        <v>26.812999999999999</v>
      </c>
      <c r="U52" s="88">
        <f t="shared" si="10"/>
        <v>53.072999999999993</v>
      </c>
      <c r="V52" s="88">
        <f t="shared" si="10"/>
        <v>21.504999999999999</v>
      </c>
      <c r="W52" s="88">
        <f t="shared" si="10"/>
        <v>56.65</v>
      </c>
      <c r="X52" s="88">
        <f t="shared" si="10"/>
        <v>28.109000000000002</v>
      </c>
      <c r="Y52" s="88">
        <f t="shared" si="10"/>
        <v>13.693</v>
      </c>
      <c r="Z52" s="89" t="str">
        <f t="shared" si="10"/>
        <v/>
      </c>
      <c r="AA52" s="104">
        <f>SUM(B52:Z52)</f>
        <v>943.90599999999995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112.40400000000001</v>
      </c>
      <c r="O4" s="18">
        <v>95.365999999999985</v>
      </c>
      <c r="P4" s="18">
        <v>215.51499999999999</v>
      </c>
      <c r="Q4" s="18">
        <v>56.411000000000001</v>
      </c>
      <c r="R4" s="18">
        <v>152.726</v>
      </c>
      <c r="S4" s="18">
        <v>111.658</v>
      </c>
      <c r="T4" s="18">
        <v>26.8</v>
      </c>
      <c r="U4" s="18">
        <v>53.072999999999993</v>
      </c>
      <c r="V4" s="18">
        <v>21.505000000000003</v>
      </c>
      <c r="W4" s="18">
        <v>56.65</v>
      </c>
      <c r="X4" s="18">
        <v>28.140999999999998</v>
      </c>
      <c r="Y4" s="18">
        <v>13.666</v>
      </c>
      <c r="Z4" s="19"/>
      <c r="AA4" s="20">
        <f>SUM(B4:Z4)</f>
        <v>943.91499999999996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60.52</v>
      </c>
      <c r="P7" s="28">
        <v>61.35</v>
      </c>
      <c r="Q7" s="28">
        <v>69.73</v>
      </c>
      <c r="R7" s="28">
        <v>82.81</v>
      </c>
      <c r="S7" s="28">
        <v>99.21</v>
      </c>
      <c r="T7" s="28">
        <v>120.02</v>
      </c>
      <c r="U7" s="28">
        <v>140.01</v>
      </c>
      <c r="V7" s="28">
        <v>209.33</v>
      </c>
      <c r="W7" s="28">
        <v>132.94999999999999</v>
      </c>
      <c r="X7" s="28">
        <v>117.69</v>
      </c>
      <c r="Y7" s="28">
        <v>102.02</v>
      </c>
      <c r="Z7" s="29"/>
      <c r="AA7" s="30">
        <f>IF(SUM(B7:Z7)&lt;&gt;0,AVERAGEIF(B7:Z7,"&lt;&gt;"""),"")</f>
        <v>104.63666666666667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21.51</v>
      </c>
      <c r="O14" s="57">
        <v>16.244</v>
      </c>
      <c r="P14" s="57">
        <v>123.18100000000001</v>
      </c>
      <c r="Q14" s="57"/>
      <c r="R14" s="57">
        <v>129.05599999999998</v>
      </c>
      <c r="S14" s="57">
        <v>47.74</v>
      </c>
      <c r="T14" s="57">
        <v>0.67100000000000004</v>
      </c>
      <c r="U14" s="57">
        <v>26.963999999999999</v>
      </c>
      <c r="V14" s="57">
        <v>6.899</v>
      </c>
      <c r="W14" s="57">
        <v>34.848999999999997</v>
      </c>
      <c r="X14" s="57"/>
      <c r="Y14" s="57">
        <v>0.56599999999999995</v>
      </c>
      <c r="Z14" s="58"/>
      <c r="AA14" s="59">
        <f t="shared" si="0"/>
        <v>407.67999999999995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21.51</v>
      </c>
      <c r="O16" s="62">
        <f t="shared" si="1"/>
        <v>16.244</v>
      </c>
      <c r="P16" s="62">
        <f t="shared" si="1"/>
        <v>123.18100000000001</v>
      </c>
      <c r="Q16" s="62">
        <f t="shared" si="1"/>
        <v>0</v>
      </c>
      <c r="R16" s="62">
        <f t="shared" si="1"/>
        <v>129.05599999999998</v>
      </c>
      <c r="S16" s="62">
        <f t="shared" si="1"/>
        <v>47.74</v>
      </c>
      <c r="T16" s="62">
        <f t="shared" si="1"/>
        <v>0.67100000000000004</v>
      </c>
      <c r="U16" s="62">
        <f t="shared" si="1"/>
        <v>26.963999999999999</v>
      </c>
      <c r="V16" s="62">
        <f t="shared" si="1"/>
        <v>6.899</v>
      </c>
      <c r="W16" s="62">
        <f t="shared" si="1"/>
        <v>34.848999999999997</v>
      </c>
      <c r="X16" s="62">
        <f t="shared" si="1"/>
        <v>0</v>
      </c>
      <c r="Y16" s="62">
        <f t="shared" si="1"/>
        <v>0.56599999999999995</v>
      </c>
      <c r="Z16" s="63" t="str">
        <f t="shared" si="1"/>
        <v/>
      </c>
      <c r="AA16" s="64">
        <f>SUM(AA10:AA15)</f>
        <v>407.67999999999995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4.585</v>
      </c>
      <c r="O20" s="77">
        <v>4.6319999999999997</v>
      </c>
      <c r="P20" s="77">
        <v>6.5070000000000006</v>
      </c>
      <c r="Q20" s="77">
        <v>5.3250000000000002</v>
      </c>
      <c r="R20" s="77">
        <v>6.45</v>
      </c>
      <c r="S20" s="77">
        <v>4.4019999999999992</v>
      </c>
      <c r="T20" s="77"/>
      <c r="U20" s="77">
        <v>5.05</v>
      </c>
      <c r="V20" s="77">
        <v>6.242</v>
      </c>
      <c r="W20" s="77">
        <v>1.25</v>
      </c>
      <c r="X20" s="77"/>
      <c r="Y20" s="77">
        <v>1.2</v>
      </c>
      <c r="Z20" s="78"/>
      <c r="AA20" s="79">
        <f t="shared" si="2"/>
        <v>45.642999999999994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86.309000000000012</v>
      </c>
      <c r="O21" s="81">
        <v>74.489999999999995</v>
      </c>
      <c r="P21" s="81">
        <v>85.826999999999998</v>
      </c>
      <c r="Q21" s="81">
        <v>50.996999999999993</v>
      </c>
      <c r="R21" s="81">
        <v>17.220000000000002</v>
      </c>
      <c r="S21" s="81">
        <v>19.015999999999998</v>
      </c>
      <c r="T21" s="81">
        <v>26.129000000000001</v>
      </c>
      <c r="U21" s="81">
        <v>21.058999999999997</v>
      </c>
      <c r="V21" s="81">
        <v>8.363999999999999</v>
      </c>
      <c r="W21" s="81">
        <v>20.551000000000002</v>
      </c>
      <c r="X21" s="81">
        <v>4.641</v>
      </c>
      <c r="Y21" s="81">
        <v>1.6</v>
      </c>
      <c r="Z21" s="78"/>
      <c r="AA21" s="79">
        <f t="shared" si="2"/>
        <v>416.20300000000003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8.8999999999999996E-2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8.8999999999999996E-2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90.894000000000005</v>
      </c>
      <c r="O26" s="88">
        <f t="shared" si="3"/>
        <v>79.122</v>
      </c>
      <c r="P26" s="88">
        <f t="shared" si="3"/>
        <v>92.334000000000003</v>
      </c>
      <c r="Q26" s="88">
        <f t="shared" si="3"/>
        <v>56.410999999999994</v>
      </c>
      <c r="R26" s="88">
        <f t="shared" si="3"/>
        <v>23.67</v>
      </c>
      <c r="S26" s="88">
        <f t="shared" si="3"/>
        <v>23.417999999999999</v>
      </c>
      <c r="T26" s="88">
        <f t="shared" si="3"/>
        <v>26.129000000000001</v>
      </c>
      <c r="U26" s="88">
        <f t="shared" si="3"/>
        <v>26.108999999999998</v>
      </c>
      <c r="V26" s="88">
        <f t="shared" si="3"/>
        <v>14.605999999999998</v>
      </c>
      <c r="W26" s="88">
        <f t="shared" si="3"/>
        <v>21.801000000000002</v>
      </c>
      <c r="X26" s="88">
        <f t="shared" si="3"/>
        <v>4.641</v>
      </c>
      <c r="Y26" s="88">
        <f t="shared" si="3"/>
        <v>2.8</v>
      </c>
      <c r="Z26" s="89" t="str">
        <f t="shared" si="3"/>
        <v/>
      </c>
      <c r="AA26" s="90">
        <f>SUM(AA19:AA25)</f>
        <v>461.935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112.404</v>
      </c>
      <c r="O30" s="77">
        <v>95.366</v>
      </c>
      <c r="P30" s="77">
        <v>215.51499999999999</v>
      </c>
      <c r="Q30" s="77">
        <v>56.411000000000001</v>
      </c>
      <c r="R30" s="77">
        <v>152.726</v>
      </c>
      <c r="S30" s="77">
        <v>71.158000000000001</v>
      </c>
      <c r="T30" s="77">
        <v>26.8</v>
      </c>
      <c r="U30" s="77">
        <v>53.073</v>
      </c>
      <c r="V30" s="77">
        <v>21.504999999999999</v>
      </c>
      <c r="W30" s="77">
        <v>56.65</v>
      </c>
      <c r="X30" s="77">
        <v>4.641</v>
      </c>
      <c r="Y30" s="77">
        <v>3.3660000000000001</v>
      </c>
      <c r="Z30" s="78"/>
      <c r="AA30" s="79">
        <f>SUM(B30:Z30)</f>
        <v>869.6149999999999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112.404</v>
      </c>
      <c r="O32" s="62">
        <f t="shared" si="4"/>
        <v>95.366</v>
      </c>
      <c r="P32" s="62">
        <f t="shared" si="4"/>
        <v>215.51499999999999</v>
      </c>
      <c r="Q32" s="62">
        <f t="shared" si="4"/>
        <v>56.411000000000001</v>
      </c>
      <c r="R32" s="62">
        <f t="shared" si="4"/>
        <v>152.726</v>
      </c>
      <c r="S32" s="62">
        <f t="shared" si="4"/>
        <v>71.158000000000001</v>
      </c>
      <c r="T32" s="62">
        <f t="shared" si="4"/>
        <v>26.8</v>
      </c>
      <c r="U32" s="62">
        <f t="shared" si="4"/>
        <v>53.073</v>
      </c>
      <c r="V32" s="62">
        <f t="shared" si="4"/>
        <v>21.504999999999999</v>
      </c>
      <c r="W32" s="62">
        <f t="shared" si="4"/>
        <v>56.65</v>
      </c>
      <c r="X32" s="62">
        <f t="shared" si="4"/>
        <v>4.641</v>
      </c>
      <c r="Y32" s="62">
        <f t="shared" si="4"/>
        <v>3.3660000000000001</v>
      </c>
      <c r="Z32" s="63" t="str">
        <f t="shared" si="4"/>
        <v/>
      </c>
      <c r="AA32" s="64">
        <f>SUM(AA29:AA31)</f>
        <v>869.6149999999999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40.5</v>
      </c>
      <c r="T37" s="99"/>
      <c r="U37" s="99"/>
      <c r="V37" s="99"/>
      <c r="W37" s="99"/>
      <c r="X37" s="99">
        <v>23.5</v>
      </c>
      <c r="Y37" s="99">
        <v>10.3</v>
      </c>
      <c r="Z37" s="100"/>
      <c r="AA37" s="79">
        <f t="shared" si="5"/>
        <v>74.3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40.5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23.5</v>
      </c>
      <c r="Y40" s="88">
        <f t="shared" si="6"/>
        <v>10.3</v>
      </c>
      <c r="Z40" s="89" t="str">
        <f t="shared" si="6"/>
        <v/>
      </c>
      <c r="AA40" s="90">
        <f t="shared" si="5"/>
        <v>74.3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40.5</v>
      </c>
      <c r="T45" s="99"/>
      <c r="U45" s="99"/>
      <c r="V45" s="99"/>
      <c r="W45" s="99"/>
      <c r="X45" s="99">
        <v>23.5</v>
      </c>
      <c r="Y45" s="99">
        <v>10.3</v>
      </c>
      <c r="Z45" s="100"/>
      <c r="AA45" s="79">
        <f t="shared" si="7"/>
        <v>74.3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40.5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23.5</v>
      </c>
      <c r="Y49" s="88">
        <f t="shared" si="8"/>
        <v>10.3</v>
      </c>
      <c r="Z49" s="89" t="str">
        <f t="shared" si="8"/>
        <v/>
      </c>
      <c r="AA49" s="90">
        <f t="shared" si="7"/>
        <v>74.3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112.40400000000001</v>
      </c>
      <c r="O52" s="88">
        <f t="shared" si="10"/>
        <v>95.366</v>
      </c>
      <c r="P52" s="88">
        <f t="shared" si="10"/>
        <v>215.51500000000001</v>
      </c>
      <c r="Q52" s="88">
        <f t="shared" si="10"/>
        <v>56.410999999999994</v>
      </c>
      <c r="R52" s="88">
        <f t="shared" si="10"/>
        <v>152.726</v>
      </c>
      <c r="S52" s="88">
        <f t="shared" si="10"/>
        <v>111.658</v>
      </c>
      <c r="T52" s="88">
        <f t="shared" si="10"/>
        <v>26.8</v>
      </c>
      <c r="U52" s="88">
        <f t="shared" si="10"/>
        <v>53.072999999999993</v>
      </c>
      <c r="V52" s="88">
        <f t="shared" si="10"/>
        <v>21.504999999999999</v>
      </c>
      <c r="W52" s="88">
        <f t="shared" si="10"/>
        <v>56.65</v>
      </c>
      <c r="X52" s="88">
        <f t="shared" si="10"/>
        <v>28.140999999999998</v>
      </c>
      <c r="Y52" s="88">
        <f t="shared" si="10"/>
        <v>13.666</v>
      </c>
      <c r="Z52" s="89" t="str">
        <f t="shared" si="10"/>
        <v/>
      </c>
      <c r="AA52" s="104">
        <f>SUM(B52:Z52)</f>
        <v>943.91499999999996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-8.3000000000000007</v>
      </c>
      <c r="O4" s="18">
        <v>-15</v>
      </c>
      <c r="P4" s="18">
        <v>-157.9</v>
      </c>
      <c r="Q4" s="18">
        <v>-5.0999999999999996</v>
      </c>
      <c r="R4" s="18">
        <v>-71.400000000000006</v>
      </c>
      <c r="S4" s="18">
        <v>40.5</v>
      </c>
      <c r="T4" s="18">
        <v>-0.7</v>
      </c>
      <c r="U4" s="18"/>
      <c r="V4" s="18"/>
      <c r="W4" s="18"/>
      <c r="X4" s="18">
        <v>23.5</v>
      </c>
      <c r="Y4" s="18">
        <v>10.3</v>
      </c>
      <c r="Z4" s="19"/>
      <c r="AA4" s="111">
        <f>SUM(B4:Z4)</f>
        <v>-184.10000000000002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</v>
      </c>
      <c r="O7" s="117">
        <v>60.52</v>
      </c>
      <c r="P7" s="117">
        <v>61.35</v>
      </c>
      <c r="Q7" s="117">
        <v>69.73</v>
      </c>
      <c r="R7" s="117">
        <v>82.81</v>
      </c>
      <c r="S7" s="117">
        <v>99.21</v>
      </c>
      <c r="T7" s="117">
        <v>120.02</v>
      </c>
      <c r="U7" s="117">
        <v>140.01</v>
      </c>
      <c r="V7" s="117">
        <v>209.33</v>
      </c>
      <c r="W7" s="117">
        <v>132.94999999999999</v>
      </c>
      <c r="X7" s="117">
        <v>117.69</v>
      </c>
      <c r="Y7" s="117">
        <v>102.02</v>
      </c>
      <c r="Z7" s="118"/>
      <c r="AA7" s="119">
        <f>IF(SUM(B7:Z7)&lt;&gt;0,AVERAGEIF(B7:Z7,"&lt;&gt;"""),"")</f>
        <v>104.63666666666667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8.3000000000000007</v>
      </c>
      <c r="O13" s="129">
        <v>15</v>
      </c>
      <c r="P13" s="129">
        <v>157.9</v>
      </c>
      <c r="Q13" s="129">
        <v>5.0999999999999996</v>
      </c>
      <c r="R13" s="129">
        <v>71.400000000000006</v>
      </c>
      <c r="S13" s="129"/>
      <c r="T13" s="129">
        <v>0.7</v>
      </c>
      <c r="U13" s="129"/>
      <c r="V13" s="129"/>
      <c r="W13" s="129"/>
      <c r="X13" s="129"/>
      <c r="Y13" s="130"/>
      <c r="Z13" s="131"/>
      <c r="AA13" s="132">
        <f t="shared" si="0"/>
        <v>258.40000000000003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8.3000000000000007</v>
      </c>
      <c r="O16" s="135">
        <f t="shared" si="1"/>
        <v>15</v>
      </c>
      <c r="P16" s="135">
        <f t="shared" si="1"/>
        <v>157.9</v>
      </c>
      <c r="Q16" s="135">
        <f t="shared" si="1"/>
        <v>5.0999999999999996</v>
      </c>
      <c r="R16" s="135">
        <f t="shared" si="1"/>
        <v>71.400000000000006</v>
      </c>
      <c r="S16" s="135">
        <f t="shared" si="1"/>
        <v>0</v>
      </c>
      <c r="T16" s="135">
        <f t="shared" si="1"/>
        <v>0.7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258.40000000000003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40.5</v>
      </c>
      <c r="T21" s="129"/>
      <c r="U21" s="129"/>
      <c r="V21" s="129"/>
      <c r="W21" s="129"/>
      <c r="X21" s="129">
        <v>23.5</v>
      </c>
      <c r="Y21" s="130">
        <v>10.3</v>
      </c>
      <c r="Z21" s="131"/>
      <c r="AA21" s="132">
        <f t="shared" si="2"/>
        <v>74.3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40.5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23.5</v>
      </c>
      <c r="Y24" s="135">
        <f t="shared" si="3"/>
        <v>10.3</v>
      </c>
      <c r="Z24" s="136" t="str">
        <f t="shared" si="3"/>
        <v/>
      </c>
      <c r="AA24" s="90">
        <f t="shared" si="2"/>
        <v>74.3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2025-05-05T08:36:12Z</dcterms:created>
  <dcterms:modified xsi:type="dcterms:W3CDTF">2025-05-05T08:36:13Z</dcterms:modified>
</cp:coreProperties>
</file>