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<sst xmlns="http://schemas.openxmlformats.org/spreadsheetml/2006/main" count="119" uniqueCount="54">
  <si>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04/05/2025 11:25:55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</si>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</sst>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22-4F64-9842-F290522DEF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A22-4F64-9842-F290522DEF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0.5</c:v>
                </c:pt>
                <c:pt idx="13">
                  <c:v>0.2</c:v>
                </c:pt>
                <c:pt idx="14">
                  <c:v>0.35</c:v>
                </c:pt>
                <c:pt idx="17">
                  <c:v>1E-3</c:v>
                </c:pt>
                <c:pt idx="18">
                  <c:v>1.143</c:v>
                </c:pt>
                <c:pt idx="19">
                  <c:v>1.2130000000000001</c:v>
                </c:pt>
                <c:pt idx="20">
                  <c:v>1.2170000000000001</c:v>
                </c:pt>
                <c:pt idx="21">
                  <c:v>1.2030000000000001</c:v>
                </c:pt>
                <c:pt idx="22">
                  <c:v>1.1919999999999999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22-4F64-9842-F290522DEF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4.1000000000000002E-2</c:v>
                </c:pt>
                <c:pt idx="16">
                  <c:v>6.6000000000000003E-2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22-4F64-9842-F290522DEF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A22-4F64-9842-F290522DEF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22-4F64-9842-F290522DEF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A22-4F64-9842-F290522DEF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A22-4F64-9842-F290522DEF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A22-4F64-9842-F290522DEF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38.856999999999999</c:v>
                </c:pt>
                <c:pt idx="19">
                  <c:v>75.933999999999997</c:v>
                </c:pt>
                <c:pt idx="20">
                  <c:v>29.456</c:v>
                </c:pt>
                <c:pt idx="21">
                  <c:v>22.141999999999999</c:v>
                </c:pt>
                <c:pt idx="22">
                  <c:v>124.80499999999999</c:v>
                </c:pt>
                <c:pt idx="23">
                  <c:v>7.085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A22-4F64-9842-F290522DEF2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18.2</c:v>
                </c:pt>
                <c:pt idx="13">
                  <c:v>37.6</c:v>
                </c:pt>
                <c:pt idx="14">
                  <c:v>26.9</c:v>
                </c:pt>
                <c:pt idx="15">
                  <c:v>17.600000000000001</c:v>
                </c:pt>
                <c:pt idx="16">
                  <c:v>10.8</c:v>
                </c:pt>
                <c:pt idx="17">
                  <c:v>0</c:v>
                </c:pt>
                <c:pt idx="18">
                  <c:v>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22-4F64-9842-F290522DEF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1.143</c:v>
                </c:pt>
                <c:pt idx="13">
                  <c:v>0.72499999999999998</c:v>
                </c:pt>
                <c:pt idx="14">
                  <c:v>0.38100000000000001</c:v>
                </c:pt>
                <c:pt idx="15">
                  <c:v>0.51700000000000002</c:v>
                </c:pt>
                <c:pt idx="16">
                  <c:v>20</c:v>
                </c:pt>
                <c:pt idx="17">
                  <c:v>26.379000000000001</c:v>
                </c:pt>
                <c:pt idx="18">
                  <c:v>9.5449999999999999</c:v>
                </c:pt>
                <c:pt idx="19">
                  <c:v>4.0679999999999996</c:v>
                </c:pt>
                <c:pt idx="20">
                  <c:v>9.8960000000000008</c:v>
                </c:pt>
                <c:pt idx="21">
                  <c:v>12.661999999999999</c:v>
                </c:pt>
                <c:pt idx="22">
                  <c:v>18.586000000000002</c:v>
                </c:pt>
                <c:pt idx="23">
                  <c:v>0.10100000000000001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22-4F64-9842-F290522DEF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A22-4F64-9842-F290522DEF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A22-4F64-9842-F290522DE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-0.5</c:v>
                </c:pt>
                <c:pt idx="13">
                  <c:v>-1.48</c:v>
                </c:pt>
                <c:pt idx="14">
                  <c:v>-2.04</c:v>
                </c:pt>
                <c:pt idx="15">
                  <c:v>-1.4</c:v>
                </c:pt>
                <c:pt idx="16">
                  <c:v>1.97</c:v>
                </c:pt>
                <c:pt idx="17">
                  <c:v>21.24</c:v>
                </c:pt>
                <c:pt idx="18">
                  <c:v>84.42</c:v>
                </c:pt>
                <c:pt idx="19">
                  <c:v>96.63</c:v>
                </c:pt>
                <c:pt idx="20">
                  <c:v>107.01</c:v>
                </c:pt>
                <c:pt idx="21">
                  <c:v>106.61</c:v>
                </c:pt>
                <c:pt idx="22">
                  <c:v>100.1</c:v>
                </c:pt>
                <c:pt idx="23">
                  <c:v>86.1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A22-4F64-9842-F290522DE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88-480E-A3BA-2051DBFF02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88-480E-A3BA-2051DBFF02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0.6</c:v>
                </c:pt>
                <c:pt idx="16">
                  <c:v>2</c:v>
                </c:pt>
                <c:pt idx="17">
                  <c:v>3.964</c:v>
                </c:pt>
                <c:pt idx="22">
                  <c:v>3</c:v>
                </c:pt>
                <c:pt idx="23">
                  <c:v>5.1639999999999997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88-480E-A3BA-2051DBFF02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5.4160000000000004</c:v>
                </c:pt>
                <c:pt idx="14">
                  <c:v>6.5170000000000003</c:v>
                </c:pt>
                <c:pt idx="15">
                  <c:v>4.508</c:v>
                </c:pt>
                <c:pt idx="16">
                  <c:v>28.646000000000001</c:v>
                </c:pt>
                <c:pt idx="17">
                  <c:v>12.503</c:v>
                </c:pt>
                <c:pt idx="18">
                  <c:v>10.028</c:v>
                </c:pt>
                <c:pt idx="19">
                  <c:v>57.235999999999997</c:v>
                </c:pt>
                <c:pt idx="20">
                  <c:v>40.379000000000005</c:v>
                </c:pt>
                <c:pt idx="21">
                  <c:v>15.531000000000001</c:v>
                </c:pt>
                <c:pt idx="22">
                  <c:v>16.914999999999999</c:v>
                </c:pt>
                <c:pt idx="23">
                  <c:v>10.365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88-480E-A3BA-2051DBFF02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988-480E-A3BA-2051DBFF02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88-480E-A3BA-2051DBFF02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88-480E-A3BA-2051DBFF02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988-480E-A3BA-2051DBFF02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988-480E-A3BA-2051DBFF02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988-480E-A3BA-2051DBFF026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93.6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88-480E-A3BA-2051DBFF02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19.86</c:v>
                </c:pt>
                <c:pt idx="13">
                  <c:v>33.091999999999999</c:v>
                </c:pt>
                <c:pt idx="14">
                  <c:v>21.155000000000001</c:v>
                </c:pt>
                <c:pt idx="15">
                  <c:v>12.974</c:v>
                </c:pt>
                <c:pt idx="16">
                  <c:v>0.25600000000000001</c:v>
                </c:pt>
                <c:pt idx="18">
                  <c:v>40</c:v>
                </c:pt>
                <c:pt idx="19">
                  <c:v>23.978999999999999</c:v>
                </c:pt>
                <c:pt idx="20">
                  <c:v>0.19</c:v>
                </c:pt>
                <c:pt idx="21">
                  <c:v>20.475999999999999</c:v>
                </c:pt>
                <c:pt idx="22">
                  <c:v>31.068000000000001</c:v>
                </c:pt>
                <c:pt idx="23">
                  <c:v>1.024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88-480E-A3BA-2051DBFF02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988-480E-A3BA-2051DBFF02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988-480E-A3BA-2051DBFF0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-0.5</c:v>
                </c:pt>
                <c:pt idx="13">
                  <c:v>-1.48</c:v>
                </c:pt>
                <c:pt idx="14">
                  <c:v>-2.04</c:v>
                </c:pt>
                <c:pt idx="15">
                  <c:v>-1.4</c:v>
                </c:pt>
                <c:pt idx="16">
                  <c:v>1.97</c:v>
                </c:pt>
                <c:pt idx="17">
                  <c:v>21.24</c:v>
                </c:pt>
                <c:pt idx="18">
                  <c:v>84.42</c:v>
                </c:pt>
                <c:pt idx="19">
                  <c:v>96.63</c:v>
                </c:pt>
                <c:pt idx="20">
                  <c:v>107.01</c:v>
                </c:pt>
                <c:pt idx="21">
                  <c:v>106.61</c:v>
                </c:pt>
                <c:pt idx="22">
                  <c:v>100.1</c:v>
                </c:pt>
                <c:pt idx="23">
                  <c:v>86.1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988-480E-A3BA-2051DBFF0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19.843</v>
      </c>
      <c r="O4" s="18">
        <v>38.525000000000006</v>
      </c>
      <c r="P4" s="18">
        <v>27.672000000000001</v>
      </c>
      <c r="Q4" s="18">
        <v>18.117000000000001</v>
      </c>
      <c r="R4" s="18">
        <v>30.866</v>
      </c>
      <c r="S4" s="18">
        <v>26.380000000000003</v>
      </c>
      <c r="T4" s="18">
        <v>50.045000000000002</v>
      </c>
      <c r="U4" s="18">
        <v>81.214999999999989</v>
      </c>
      <c r="V4" s="18">
        <v>40.569000000000003</v>
      </c>
      <c r="W4" s="18">
        <v>36.006999999999998</v>
      </c>
      <c r="X4" s="18">
        <v>144.583</v>
      </c>
      <c r="Y4" s="18">
        <v>16.585999999999999</v>
      </c>
      <c r="Z4" s="19"/>
      <c r="AA4" s="20">
        <f>SUM(B4:Z4)</f>
        <v>530.40800000000002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-0.5</v>
      </c>
      <c r="O7" s="28">
        <v>-1.48</v>
      </c>
      <c r="P7" s="28">
        <v>-2.04</v>
      </c>
      <c r="Q7" s="28">
        <v>-1.4</v>
      </c>
      <c r="R7" s="28">
        <v>1.97</v>
      </c>
      <c r="S7" s="28">
        <v>21.24</v>
      </c>
      <c r="T7" s="28">
        <v>84.42</v>
      </c>
      <c r="U7" s="28">
        <v>96.63</v>
      </c>
      <c r="V7" s="28">
        <v>107.01</v>
      </c>
      <c r="W7" s="28">
        <v>106.61</v>
      </c>
      <c r="X7" s="28">
        <v>100.1</v>
      </c>
      <c r="Y7" s="28">
        <v>86.1</v>
      </c>
      <c r="Z7" s="29"/>
      <c r="AA7" s="30">
        <f>IF(SUM(B7:Z7)&lt;&gt;0,AVERAGEIF(B7:Z7,"&lt;&gt;"""),"")</f>
        <v>49.888333333333343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38.856999999999999</v>
      </c>
      <c r="U12" s="52">
        <v>75.933999999999997</v>
      </c>
      <c r="V12" s="52">
        <v>29.456</v>
      </c>
      <c r="W12" s="52">
        <v>22.141999999999999</v>
      </c>
      <c r="X12" s="52">
        <v>124.80499999999999</v>
      </c>
      <c r="Y12" s="52">
        <v>7.085</v>
      </c>
      <c r="Z12" s="53"/>
      <c r="AA12" s="54">
        <f t="shared" si="0"/>
        <v>298.27899999999994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1.143</v>
      </c>
      <c r="O14" s="57">
        <v>0.72499999999999998</v>
      </c>
      <c r="P14" s="57">
        <v>0.38100000000000001</v>
      </c>
      <c r="Q14" s="57">
        <v>0.51700000000000002</v>
      </c>
      <c r="R14" s="57">
        <v>20</v>
      </c>
      <c r="S14" s="57">
        <v>26.379000000000001</v>
      </c>
      <c r="T14" s="57">
        <v>9.5449999999999999</v>
      </c>
      <c r="U14" s="57">
        <v>4.0679999999999996</v>
      </c>
      <c r="V14" s="57">
        <v>9.8960000000000008</v>
      </c>
      <c r="W14" s="57">
        <v>12.661999999999999</v>
      </c>
      <c r="X14" s="57">
        <v>18.586000000000002</v>
      </c>
      <c r="Y14" s="57">
        <v>0.10100000000000001</v>
      </c>
      <c r="Z14" s="58"/>
      <c r="AA14" s="59">
        <f t="shared" si="0"/>
        <v>104.003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1.143</v>
      </c>
      <c r="O16" s="62">
        <f t="shared" si="1"/>
        <v>0.72499999999999998</v>
      </c>
      <c r="P16" s="62">
        <f t="shared" si="1"/>
        <v>0.38100000000000001</v>
      </c>
      <c r="Q16" s="62">
        <f t="shared" si="1"/>
        <v>0.51700000000000002</v>
      </c>
      <c r="R16" s="62">
        <f t="shared" si="1"/>
        <v>20</v>
      </c>
      <c r="S16" s="62">
        <f t="shared" si="1"/>
        <v>26.379000000000001</v>
      </c>
      <c r="T16" s="62">
        <f t="shared" si="1"/>
        <v>48.402000000000001</v>
      </c>
      <c r="U16" s="62">
        <f t="shared" si="1"/>
        <v>80.001999999999995</v>
      </c>
      <c r="V16" s="62">
        <f t="shared" si="1"/>
        <v>39.352000000000004</v>
      </c>
      <c r="W16" s="62">
        <f t="shared" si="1"/>
        <v>34.804000000000002</v>
      </c>
      <c r="X16" s="62">
        <f t="shared" si="1"/>
        <v>143.39099999999999</v>
      </c>
      <c r="Y16" s="62">
        <f t="shared" si="1"/>
        <v>7.1859999999999999</v>
      </c>
      <c r="Z16" s="63" t="str">
        <f t="shared" si="1"/>
        <v/>
      </c>
      <c r="AA16" s="64">
        <f>SUM(AA10:AA15)</f>
        <v>402.28199999999993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</v>
      </c>
      <c r="O20" s="77">
        <v>0.2</v>
      </c>
      <c r="P20" s="77">
        <v>0.35</v>
      </c>
      <c r="Q20" s="77"/>
      <c r="R20" s="77"/>
      <c r="S20" s="77">
        <v>1E-3</v>
      </c>
      <c r="T20" s="77">
        <v>1.143</v>
      </c>
      <c r="U20" s="77">
        <v>1.2130000000000001</v>
      </c>
      <c r="V20" s="77">
        <v>1.2170000000000001</v>
      </c>
      <c r="W20" s="77">
        <v>1.2030000000000001</v>
      </c>
      <c r="X20" s="77">
        <v>1.1919999999999999</v>
      </c>
      <c r="Y20" s="77"/>
      <c r="Z20" s="78"/>
      <c r="AA20" s="79">
        <f t="shared" si="2"/>
        <v>7.019000000000001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4.1000000000000002E-2</v>
      </c>
      <c r="Q21" s="81"/>
      <c r="R21" s="81">
        <v>6.6000000000000003E-2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0.10700000000000001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0.5</v>
      </c>
      <c r="O26" s="88">
        <f t="shared" si="3"/>
        <v>0.2</v>
      </c>
      <c r="P26" s="88">
        <f t="shared" si="3"/>
        <v>0.39099999999999996</v>
      </c>
      <c r="Q26" s="88">
        <f t="shared" si="3"/>
        <v>0</v>
      </c>
      <c r="R26" s="88">
        <f t="shared" si="3"/>
        <v>6.6000000000000003E-2</v>
      </c>
      <c r="S26" s="88">
        <f t="shared" si="3"/>
        <v>1E-3</v>
      </c>
      <c r="T26" s="88">
        <f t="shared" si="3"/>
        <v>1.143</v>
      </c>
      <c r="U26" s="88">
        <f t="shared" si="3"/>
        <v>1.2130000000000001</v>
      </c>
      <c r="V26" s="88">
        <f t="shared" si="3"/>
        <v>1.2170000000000001</v>
      </c>
      <c r="W26" s="88">
        <f t="shared" si="3"/>
        <v>1.2030000000000001</v>
      </c>
      <c r="X26" s="88">
        <f t="shared" si="3"/>
        <v>1.1919999999999999</v>
      </c>
      <c r="Y26" s="88">
        <f t="shared" si="3"/>
        <v>0</v>
      </c>
      <c r="Z26" s="89" t="str">
        <f t="shared" si="3"/>
        <v/>
      </c>
      <c r="AA26" s="90">
        <f>SUM(AA19:AA25)</f>
        <v>7.1260000000000012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1.643</v>
      </c>
      <c r="O30" s="77">
        <v>0.92500000000000004</v>
      </c>
      <c r="P30" s="77">
        <v>0.77200000000000002</v>
      </c>
      <c r="Q30" s="77">
        <v>0.51700000000000002</v>
      </c>
      <c r="R30" s="77">
        <v>20.065999999999999</v>
      </c>
      <c r="S30" s="77">
        <v>26.38</v>
      </c>
      <c r="T30" s="77">
        <v>49.545000000000002</v>
      </c>
      <c r="U30" s="77">
        <v>81.215000000000003</v>
      </c>
      <c r="V30" s="77">
        <v>40.569000000000003</v>
      </c>
      <c r="W30" s="77">
        <v>36.006999999999998</v>
      </c>
      <c r="X30" s="77">
        <v>144.583</v>
      </c>
      <c r="Y30" s="77">
        <v>7.1859999999999999</v>
      </c>
      <c r="Z30" s="78"/>
      <c r="AA30" s="79">
        <f>SUM(B30:Z30)</f>
        <v>409.40799999999996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1.643</v>
      </c>
      <c r="O32" s="62">
        <f t="shared" si="4"/>
        <v>0.92500000000000004</v>
      </c>
      <c r="P32" s="62">
        <f t="shared" si="4"/>
        <v>0.77200000000000002</v>
      </c>
      <c r="Q32" s="62">
        <f t="shared" si="4"/>
        <v>0.51700000000000002</v>
      </c>
      <c r="R32" s="62">
        <f t="shared" si="4"/>
        <v>20.065999999999999</v>
      </c>
      <c r="S32" s="62">
        <f t="shared" si="4"/>
        <v>26.38</v>
      </c>
      <c r="T32" s="62">
        <f t="shared" si="4"/>
        <v>49.545000000000002</v>
      </c>
      <c r="U32" s="62">
        <f t="shared" si="4"/>
        <v>81.215000000000003</v>
      </c>
      <c r="V32" s="62">
        <f t="shared" si="4"/>
        <v>40.569000000000003</v>
      </c>
      <c r="W32" s="62">
        <f t="shared" si="4"/>
        <v>36.006999999999998</v>
      </c>
      <c r="X32" s="62">
        <f t="shared" si="4"/>
        <v>144.583</v>
      </c>
      <c r="Y32" s="62">
        <f t="shared" si="4"/>
        <v>7.1859999999999999</v>
      </c>
      <c r="Z32" s="63" t="str">
        <f t="shared" si="4"/>
        <v/>
      </c>
      <c r="AA32" s="64">
        <f>SUM(AA29:AA31)</f>
        <v>409.40799999999996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18.2</v>
      </c>
      <c r="O37" s="99">
        <v>37.6</v>
      </c>
      <c r="P37" s="99">
        <v>26.9</v>
      </c>
      <c r="Q37" s="99">
        <v>17.600000000000001</v>
      </c>
      <c r="R37" s="99">
        <v>10.8</v>
      </c>
      <c r="S37" s="99"/>
      <c r="T37" s="99">
        <v>0.5</v>
      </c>
      <c r="U37" s="99"/>
      <c r="V37" s="99"/>
      <c r="W37" s="99"/>
      <c r="X37" s="99"/>
      <c r="Y37" s="99">
        <v>9.4</v>
      </c>
      <c r="Z37" s="100"/>
      <c r="AA37" s="79">
        <f t="shared" si="5"/>
        <v>120.99999999999999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18.2</v>
      </c>
      <c r="O40" s="88">
        <f t="shared" si="6"/>
        <v>37.6</v>
      </c>
      <c r="P40" s="88">
        <f t="shared" si="6"/>
        <v>26.9</v>
      </c>
      <c r="Q40" s="88">
        <f t="shared" si="6"/>
        <v>17.600000000000001</v>
      </c>
      <c r="R40" s="88">
        <f t="shared" si="6"/>
        <v>10.8</v>
      </c>
      <c r="S40" s="88">
        <f t="shared" si="6"/>
        <v>0</v>
      </c>
      <c r="T40" s="88">
        <f t="shared" si="6"/>
        <v>0.5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9.4</v>
      </c>
      <c r="Z40" s="89" t="str">
        <f t="shared" si="6"/>
        <v/>
      </c>
      <c r="AA40" s="90">
        <f t="shared" si="5"/>
        <v>120.99999999999999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18.2</v>
      </c>
      <c r="O45" s="99">
        <v>37.6</v>
      </c>
      <c r="P45" s="99">
        <v>26.9</v>
      </c>
      <c r="Q45" s="99">
        <v>17.600000000000001</v>
      </c>
      <c r="R45" s="99">
        <v>10.8</v>
      </c>
      <c r="S45" s="99"/>
      <c r="T45" s="99">
        <v>0.5</v>
      </c>
      <c r="U45" s="99"/>
      <c r="V45" s="99"/>
      <c r="W45" s="99"/>
      <c r="X45" s="99"/>
      <c r="Y45" s="99">
        <v>9.4</v>
      </c>
      <c r="Z45" s="100"/>
      <c r="AA45" s="79">
        <f t="shared" si="7"/>
        <v>120.99999999999999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18.2</v>
      </c>
      <c r="O49" s="88">
        <f t="shared" si="8"/>
        <v>37.6</v>
      </c>
      <c r="P49" s="88">
        <f t="shared" si="8"/>
        <v>26.9</v>
      </c>
      <c r="Q49" s="88">
        <f t="shared" si="8"/>
        <v>17.600000000000001</v>
      </c>
      <c r="R49" s="88">
        <f t="shared" si="8"/>
        <v>10.8</v>
      </c>
      <c r="S49" s="88">
        <f t="shared" si="8"/>
        <v>0</v>
      </c>
      <c r="T49" s="88">
        <f t="shared" si="8"/>
        <v>0.5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9.4</v>
      </c>
      <c r="Z49" s="89" t="str">
        <f t="shared" si="8"/>
        <v/>
      </c>
      <c r="AA49" s="90">
        <f t="shared" si="7"/>
        <v>120.99999999999999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19.843</v>
      </c>
      <c r="O52" s="88">
        <f t="shared" si="10"/>
        <v>38.524999999999999</v>
      </c>
      <c r="P52" s="88">
        <f t="shared" si="10"/>
        <v>27.671999999999997</v>
      </c>
      <c r="Q52" s="88">
        <f t="shared" si="10"/>
        <v>18.117000000000001</v>
      </c>
      <c r="R52" s="88">
        <f t="shared" si="10"/>
        <v>30.866</v>
      </c>
      <c r="S52" s="88">
        <f t="shared" si="10"/>
        <v>26.380000000000003</v>
      </c>
      <c r="T52" s="88">
        <f t="shared" si="10"/>
        <v>50.045000000000002</v>
      </c>
      <c r="U52" s="88">
        <f t="shared" si="10"/>
        <v>81.214999999999989</v>
      </c>
      <c r="V52" s="88">
        <f t="shared" si="10"/>
        <v>40.569000000000003</v>
      </c>
      <c r="W52" s="88">
        <f t="shared" si="10"/>
        <v>36.007000000000005</v>
      </c>
      <c r="X52" s="88">
        <f t="shared" si="10"/>
        <v>144.583</v>
      </c>
      <c r="Y52" s="88">
        <f t="shared" si="10"/>
        <v>16.585999999999999</v>
      </c>
      <c r="Z52" s="89" t="str">
        <f t="shared" si="10"/>
        <v/>
      </c>
      <c r="AA52" s="104">
        <f>SUM(B52:Z52)</f>
        <v>530.40800000000002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19.86</v>
      </c>
      <c r="O4" s="18">
        <v>38.507999999999996</v>
      </c>
      <c r="P4" s="18">
        <v>27.672000000000001</v>
      </c>
      <c r="Q4" s="18">
        <v>18.082000000000001</v>
      </c>
      <c r="R4" s="18">
        <v>30.902000000000001</v>
      </c>
      <c r="S4" s="18">
        <v>26.367000000000001</v>
      </c>
      <c r="T4" s="18">
        <v>50.027999999999999</v>
      </c>
      <c r="U4" s="18">
        <v>81.215000000000003</v>
      </c>
      <c r="V4" s="18">
        <v>40.569000000000003</v>
      </c>
      <c r="W4" s="18">
        <v>36.006999999999998</v>
      </c>
      <c r="X4" s="18">
        <v>144.583</v>
      </c>
      <c r="Y4" s="18">
        <v>16.553000000000001</v>
      </c>
      <c r="Z4" s="19"/>
      <c r="AA4" s="20">
        <f>SUM(B4:Z4)</f>
        <v>530.346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-0.5</v>
      </c>
      <c r="O7" s="28">
        <v>-1.48</v>
      </c>
      <c r="P7" s="28">
        <v>-2.04</v>
      </c>
      <c r="Q7" s="28">
        <v>-1.4</v>
      </c>
      <c r="R7" s="28">
        <v>1.97</v>
      </c>
      <c r="S7" s="28">
        <v>21.24</v>
      </c>
      <c r="T7" s="28">
        <v>84.42</v>
      </c>
      <c r="U7" s="28">
        <v>96.63</v>
      </c>
      <c r="V7" s="28">
        <v>107.01</v>
      </c>
      <c r="W7" s="28">
        <v>106.61</v>
      </c>
      <c r="X7" s="28">
        <v>100.1</v>
      </c>
      <c r="Y7" s="28">
        <v>86.1</v>
      </c>
      <c r="Z7" s="29"/>
      <c r="AA7" s="30">
        <f>IF(SUM(B7:Z7)&lt;&gt;0,AVERAGEIF(B7:Z7,"&lt;&gt;"""),"")</f>
        <v>49.888333333333343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19.86</v>
      </c>
      <c r="O14" s="57">
        <v>33.091999999999999</v>
      </c>
      <c r="P14" s="57">
        <v>21.155000000000001</v>
      </c>
      <c r="Q14" s="57">
        <v>12.974</v>
      </c>
      <c r="R14" s="57">
        <v>0.25600000000000001</v>
      </c>
      <c r="S14" s="57"/>
      <c r="T14" s="57">
        <v>40</v>
      </c>
      <c r="U14" s="57">
        <v>23.978999999999999</v>
      </c>
      <c r="V14" s="57">
        <v>0.19</v>
      </c>
      <c r="W14" s="57">
        <v>20.475999999999999</v>
      </c>
      <c r="X14" s="57">
        <v>31.068000000000001</v>
      </c>
      <c r="Y14" s="57">
        <v>1.024</v>
      </c>
      <c r="Z14" s="58"/>
      <c r="AA14" s="59">
        <f t="shared" si="0"/>
        <v>204.07400000000001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19.86</v>
      </c>
      <c r="O16" s="62">
        <f t="shared" si="1"/>
        <v>33.091999999999999</v>
      </c>
      <c r="P16" s="62">
        <f t="shared" si="1"/>
        <v>21.155000000000001</v>
      </c>
      <c r="Q16" s="62">
        <f t="shared" si="1"/>
        <v>12.974</v>
      </c>
      <c r="R16" s="62">
        <f t="shared" si="1"/>
        <v>0.25600000000000001</v>
      </c>
      <c r="S16" s="62">
        <f t="shared" si="1"/>
        <v>0</v>
      </c>
      <c r="T16" s="62">
        <f t="shared" si="1"/>
        <v>40</v>
      </c>
      <c r="U16" s="62">
        <f t="shared" si="1"/>
        <v>23.978999999999999</v>
      </c>
      <c r="V16" s="62">
        <f t="shared" si="1"/>
        <v>0.19</v>
      </c>
      <c r="W16" s="62">
        <f t="shared" si="1"/>
        <v>20.475999999999999</v>
      </c>
      <c r="X16" s="62">
        <f t="shared" si="1"/>
        <v>31.068000000000001</v>
      </c>
      <c r="Y16" s="62">
        <f t="shared" si="1"/>
        <v>1.024</v>
      </c>
      <c r="Z16" s="63" t="str">
        <f t="shared" si="1"/>
        <v/>
      </c>
      <c r="AA16" s="64">
        <f>SUM(AA10:AA15)</f>
        <v>204.07400000000001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0.6</v>
      </c>
      <c r="R20" s="77">
        <v>2</v>
      </c>
      <c r="S20" s="77">
        <v>3.964</v>
      </c>
      <c r="T20" s="77"/>
      <c r="U20" s="77"/>
      <c r="V20" s="77"/>
      <c r="W20" s="77"/>
      <c r="X20" s="77">
        <v>3</v>
      </c>
      <c r="Y20" s="77">
        <v>5.1639999999999997</v>
      </c>
      <c r="Z20" s="78"/>
      <c r="AA20" s="79">
        <f t="shared" si="2"/>
        <v>14.728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5.4160000000000004</v>
      </c>
      <c r="P21" s="81">
        <v>6.5170000000000003</v>
      </c>
      <c r="Q21" s="81">
        <v>4.508</v>
      </c>
      <c r="R21" s="81">
        <v>28.646000000000001</v>
      </c>
      <c r="S21" s="81">
        <v>12.503</v>
      </c>
      <c r="T21" s="81">
        <v>10.028</v>
      </c>
      <c r="U21" s="81">
        <v>57.235999999999997</v>
      </c>
      <c r="V21" s="81">
        <v>40.379000000000005</v>
      </c>
      <c r="W21" s="81">
        <v>15.531000000000001</v>
      </c>
      <c r="X21" s="81">
        <v>16.914999999999999</v>
      </c>
      <c r="Y21" s="81">
        <v>10.365</v>
      </c>
      <c r="Z21" s="78"/>
      <c r="AA21" s="79">
        <f t="shared" si="2"/>
        <v>208.04400000000001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5.4160000000000004</v>
      </c>
      <c r="P26" s="88">
        <f t="shared" si="3"/>
        <v>6.5170000000000003</v>
      </c>
      <c r="Q26" s="88">
        <f t="shared" si="3"/>
        <v>5.1079999999999997</v>
      </c>
      <c r="R26" s="88">
        <f t="shared" si="3"/>
        <v>30.646000000000001</v>
      </c>
      <c r="S26" s="88">
        <f t="shared" si="3"/>
        <v>16.466999999999999</v>
      </c>
      <c r="T26" s="88">
        <f t="shared" si="3"/>
        <v>10.028</v>
      </c>
      <c r="U26" s="88">
        <f t="shared" si="3"/>
        <v>57.235999999999997</v>
      </c>
      <c r="V26" s="88">
        <f t="shared" si="3"/>
        <v>40.379000000000005</v>
      </c>
      <c r="W26" s="88">
        <f t="shared" si="3"/>
        <v>15.531000000000001</v>
      </c>
      <c r="X26" s="88">
        <f t="shared" si="3"/>
        <v>19.914999999999999</v>
      </c>
      <c r="Y26" s="88">
        <f t="shared" si="3"/>
        <v>15.529</v>
      </c>
      <c r="Z26" s="89" t="str">
        <f t="shared" si="3"/>
        <v/>
      </c>
      <c r="AA26" s="90">
        <f>SUM(AA19:AA25)</f>
        <v>222.77200000000002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19.86</v>
      </c>
      <c r="O30" s="77">
        <v>38.508000000000003</v>
      </c>
      <c r="P30" s="77">
        <v>27.672000000000001</v>
      </c>
      <c r="Q30" s="77">
        <v>18.082000000000001</v>
      </c>
      <c r="R30" s="77">
        <v>30.902000000000001</v>
      </c>
      <c r="S30" s="77">
        <v>16.466999999999999</v>
      </c>
      <c r="T30" s="77">
        <v>50.027999999999999</v>
      </c>
      <c r="U30" s="77">
        <v>81.215000000000003</v>
      </c>
      <c r="V30" s="77">
        <v>40.569000000000003</v>
      </c>
      <c r="W30" s="77">
        <v>36.006999999999998</v>
      </c>
      <c r="X30" s="77">
        <v>50.982999999999997</v>
      </c>
      <c r="Y30" s="77">
        <v>16.553000000000001</v>
      </c>
      <c r="Z30" s="78"/>
      <c r="AA30" s="79">
        <f>SUM(B30:Z30)</f>
        <v>426.846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19.86</v>
      </c>
      <c r="O32" s="62">
        <f t="shared" si="4"/>
        <v>38.508000000000003</v>
      </c>
      <c r="P32" s="62">
        <f t="shared" si="4"/>
        <v>27.672000000000001</v>
      </c>
      <c r="Q32" s="62">
        <f t="shared" si="4"/>
        <v>18.082000000000001</v>
      </c>
      <c r="R32" s="62">
        <f t="shared" si="4"/>
        <v>30.902000000000001</v>
      </c>
      <c r="S32" s="62">
        <f t="shared" si="4"/>
        <v>16.466999999999999</v>
      </c>
      <c r="T32" s="62">
        <f t="shared" si="4"/>
        <v>50.027999999999999</v>
      </c>
      <c r="U32" s="62">
        <f t="shared" si="4"/>
        <v>81.215000000000003</v>
      </c>
      <c r="V32" s="62">
        <f t="shared" si="4"/>
        <v>40.569000000000003</v>
      </c>
      <c r="W32" s="62">
        <f t="shared" si="4"/>
        <v>36.006999999999998</v>
      </c>
      <c r="X32" s="62">
        <f t="shared" si="4"/>
        <v>50.982999999999997</v>
      </c>
      <c r="Y32" s="62">
        <f t="shared" si="4"/>
        <v>16.553000000000001</v>
      </c>
      <c r="Z32" s="63" t="str">
        <f t="shared" si="4"/>
        <v/>
      </c>
      <c r="AA32" s="64">
        <f>SUM(AA29:AA31)</f>
        <v>426.846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9.9</v>
      </c>
      <c r="T37" s="99"/>
      <c r="U37" s="99"/>
      <c r="V37" s="99"/>
      <c r="W37" s="99"/>
      <c r="X37" s="99">
        <v>93.6</v>
      </c>
      <c r="Y37" s="99"/>
      <c r="Z37" s="100"/>
      <c r="AA37" s="79">
        <f t="shared" si="5"/>
        <v>103.5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9.9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93.6</v>
      </c>
      <c r="Y40" s="88">
        <f t="shared" si="6"/>
        <v>0</v>
      </c>
      <c r="Z40" s="89" t="str">
        <f t="shared" si="6"/>
        <v/>
      </c>
      <c r="AA40" s="90">
        <f t="shared" si="5"/>
        <v>103.5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9.9</v>
      </c>
      <c r="T45" s="99"/>
      <c r="U45" s="99"/>
      <c r="V45" s="99"/>
      <c r="W45" s="99"/>
      <c r="X45" s="99">
        <v>93.6</v>
      </c>
      <c r="Y45" s="99"/>
      <c r="Z45" s="100"/>
      <c r="AA45" s="79">
        <f t="shared" si="7"/>
        <v>103.5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9.9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93.6</v>
      </c>
      <c r="Y49" s="88">
        <f t="shared" si="8"/>
        <v>0</v>
      </c>
      <c r="Z49" s="89" t="str">
        <f t="shared" si="8"/>
        <v/>
      </c>
      <c r="AA49" s="90">
        <f t="shared" si="7"/>
        <v>103.5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19.86</v>
      </c>
      <c r="O52" s="88">
        <f t="shared" si="10"/>
        <v>38.507999999999996</v>
      </c>
      <c r="P52" s="88">
        <f t="shared" si="10"/>
        <v>27.672000000000001</v>
      </c>
      <c r="Q52" s="88">
        <f t="shared" si="10"/>
        <v>18.082000000000001</v>
      </c>
      <c r="R52" s="88">
        <f t="shared" si="10"/>
        <v>30.902000000000001</v>
      </c>
      <c r="S52" s="88">
        <f t="shared" si="10"/>
        <v>26.366999999999997</v>
      </c>
      <c r="T52" s="88">
        <f t="shared" si="10"/>
        <v>50.027999999999999</v>
      </c>
      <c r="U52" s="88">
        <f t="shared" si="10"/>
        <v>81.215000000000003</v>
      </c>
      <c r="V52" s="88">
        <f t="shared" si="10"/>
        <v>40.569000000000003</v>
      </c>
      <c r="W52" s="88">
        <f t="shared" si="10"/>
        <v>36.006999999999998</v>
      </c>
      <c r="X52" s="88">
        <f t="shared" si="10"/>
        <v>144.583</v>
      </c>
      <c r="Y52" s="88">
        <f t="shared" si="10"/>
        <v>16.553000000000001</v>
      </c>
      <c r="Z52" s="89" t="str">
        <f t="shared" si="10"/>
        <v/>
      </c>
      <c r="AA52" s="104">
        <f>SUM(B52:Z52)</f>
        <v>530.346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-18.2</v>
      </c>
      <c r="O4" s="18">
        <v>-37.6</v>
      </c>
      <c r="P4" s="18">
        <v>-26.9</v>
      </c>
      <c r="Q4" s="18">
        <v>-17.600000000000001</v>
      </c>
      <c r="R4" s="18">
        <v>-10.8</v>
      </c>
      <c r="S4" s="18">
        <v>9.9</v>
      </c>
      <c r="T4" s="18">
        <v>-0.5</v>
      </c>
      <c r="U4" s="18"/>
      <c r="V4" s="18"/>
      <c r="W4" s="18"/>
      <c r="X4" s="18">
        <v>93.6</v>
      </c>
      <c r="Y4" s="18">
        <v>-9.4</v>
      </c>
      <c r="Z4" s="19"/>
      <c r="AA4" s="111">
        <f>SUM(B4:Z4)</f>
        <v>-17.499999999999979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-0.5</v>
      </c>
      <c r="O7" s="117">
        <v>-1.48</v>
      </c>
      <c r="P7" s="117">
        <v>-2.04</v>
      </c>
      <c r="Q7" s="117">
        <v>-1.4</v>
      </c>
      <c r="R7" s="117">
        <v>1.97</v>
      </c>
      <c r="S7" s="117">
        <v>21.24</v>
      </c>
      <c r="T7" s="117">
        <v>84.42</v>
      </c>
      <c r="U7" s="117">
        <v>96.63</v>
      </c>
      <c r="V7" s="117">
        <v>107.01</v>
      </c>
      <c r="W7" s="117">
        <v>106.61</v>
      </c>
      <c r="X7" s="117">
        <v>100.1</v>
      </c>
      <c r="Y7" s="117">
        <v>86.1</v>
      </c>
      <c r="Z7" s="118"/>
      <c r="AA7" s="119">
        <f>IF(SUM(B7:Z7)&lt;&gt;0,AVERAGEIF(B7:Z7,"&lt;&gt;"""),"")</f>
        <v>49.888333333333343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18.2</v>
      </c>
      <c r="O13" s="129">
        <v>37.6</v>
      </c>
      <c r="P13" s="129">
        <v>26.9</v>
      </c>
      <c r="Q13" s="129">
        <v>17.600000000000001</v>
      </c>
      <c r="R13" s="129">
        <v>10.8</v>
      </c>
      <c r="S13" s="129"/>
      <c r="T13" s="129">
        <v>0.5</v>
      </c>
      <c r="U13" s="129"/>
      <c r="V13" s="129"/>
      <c r="W13" s="129"/>
      <c r="X13" s="129"/>
      <c r="Y13" s="130">
        <v>9.4</v>
      </c>
      <c r="Z13" s="131"/>
      <c r="AA13" s="132">
        <f t="shared" si="0"/>
        <v>120.99999999999999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18.2</v>
      </c>
      <c r="O16" s="135">
        <f t="shared" si="1"/>
        <v>37.6</v>
      </c>
      <c r="P16" s="135">
        <f t="shared" si="1"/>
        <v>26.9</v>
      </c>
      <c r="Q16" s="135">
        <f t="shared" si="1"/>
        <v>17.600000000000001</v>
      </c>
      <c r="R16" s="135">
        <f t="shared" si="1"/>
        <v>10.8</v>
      </c>
      <c r="S16" s="135">
        <f t="shared" si="1"/>
        <v>0</v>
      </c>
      <c r="T16" s="135">
        <f t="shared" si="1"/>
        <v>0.5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9.4</v>
      </c>
      <c r="Z16" s="136" t="str">
        <f t="shared" si="1"/>
        <v/>
      </c>
      <c r="AA16" s="90">
        <f t="shared" si="0"/>
        <v>120.99999999999999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9.9</v>
      </c>
      <c r="T21" s="129"/>
      <c r="U21" s="129"/>
      <c r="V21" s="129"/>
      <c r="W21" s="129"/>
      <c r="X21" s="129">
        <v>93.6</v>
      </c>
      <c r="Y21" s="130"/>
      <c r="Z21" s="131"/>
      <c r="AA21" s="132">
        <f t="shared" si="2"/>
        <v>103.5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93.6</v>
      </c>
      <c r="Y24" s="135">
        <f t="shared" si="3"/>
        <v>0</v>
      </c>
      <c r="Z24" s="136" t="str">
        <f t="shared" si="3"/>
        <v/>
      </c>
      <c r="AA24" s="90">
        <f t="shared" si="2"/>
        <v>103.5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2025-05-04T08:25:55Z</dcterms:created>
  <dcterms:modified xsi:type="dcterms:W3CDTF">2025-05-04T08:25:56Z</dcterms:modified>
</cp:coreProperties>
</file>