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<sst xmlns="http://schemas.openxmlformats.org/spreadsheetml/2006/main" count="119" uniqueCount="54">
  <si>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03/05/2025 11:29:18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</si>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</sst>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DC-4547-B72C-4F16C5AE5A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DC-4547-B72C-4F16C5AE5A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9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DC-4547-B72C-4F16C5AE5A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9">
                  <c:v>1E-3</c:v>
                </c:pt>
                <c:pt idx="20">
                  <c:v>0.35899999999999999</c:v>
                </c:pt>
                <c:pt idx="21">
                  <c:v>0.28799999999999998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DC-4547-B72C-4F16C5AE5A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DC-4547-B72C-4F16C5AE5A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DC-4547-B72C-4F16C5AE5A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DC-4547-B72C-4F16C5AE5A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DC-4547-B72C-4F16C5AE5A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DC-4547-B72C-4F16C5AE5A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98.835999999999999</c:v>
                </c:pt>
                <c:pt idx="19">
                  <c:v>41.433</c:v>
                </c:pt>
                <c:pt idx="20">
                  <c:v>37.513999999999996</c:v>
                </c:pt>
                <c:pt idx="21">
                  <c:v>46.81</c:v>
                </c:pt>
                <c:pt idx="22">
                  <c:v>39.643999999999998</c:v>
                </c:pt>
                <c:pt idx="23">
                  <c:v>130.75800000000001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DC-4547-B72C-4F16C5AE5A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DC-4547-B72C-4F16C5AE5A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45.691000000000003</c:v>
                </c:pt>
                <c:pt idx="13">
                  <c:v>90.712000000000003</c:v>
                </c:pt>
                <c:pt idx="14">
                  <c:v>79.712999999999994</c:v>
                </c:pt>
                <c:pt idx="15">
                  <c:v>102.714</c:v>
                </c:pt>
                <c:pt idx="16">
                  <c:v>21.575000000000003</c:v>
                </c:pt>
                <c:pt idx="17">
                  <c:v>56.064999999999998</c:v>
                </c:pt>
                <c:pt idx="18">
                  <c:v>0.14099999999999999</c:v>
                </c:pt>
                <c:pt idx="19">
                  <c:v>2.2090000000000001</c:v>
                </c:pt>
                <c:pt idx="22">
                  <c:v>1.2999999999999999E-2</c:v>
                </c:pt>
                <c:pt idx="23">
                  <c:v>15.15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DC-4547-B72C-4F16C5AE5A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DC-4547-B72C-4F16C5AE5A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DC-4547-B72C-4F16C5AE5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6.74</c:v>
                </c:pt>
                <c:pt idx="13">
                  <c:v>7</c:v>
                </c:pt>
                <c:pt idx="14">
                  <c:v>16.690000000000001</c:v>
                </c:pt>
                <c:pt idx="15">
                  <c:v>32.04</c:v>
                </c:pt>
                <c:pt idx="16">
                  <c:v>36.21</c:v>
                </c:pt>
                <c:pt idx="17">
                  <c:v>59.03</c:v>
                </c:pt>
                <c:pt idx="18">
                  <c:v>78.52</c:v>
                </c:pt>
                <c:pt idx="19">
                  <c:v>95.9</c:v>
                </c:pt>
                <c:pt idx="20">
                  <c:v>123.01</c:v>
                </c:pt>
                <c:pt idx="21">
                  <c:v>101.37</c:v>
                </c:pt>
                <c:pt idx="22">
                  <c:v>85.89</c:v>
                </c:pt>
                <c:pt idx="23">
                  <c:v>88.86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DC-4547-B72C-4F16C5AE5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39-4885-B001-67FFC1761A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39-4885-B001-67FFC1761A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</c:v>
                </c:pt>
                <c:pt idx="13">
                  <c:v>3.371</c:v>
                </c:pt>
                <c:pt idx="14">
                  <c:v>4.0270000000000001</c:v>
                </c:pt>
                <c:pt idx="16">
                  <c:v>4</c:v>
                </c:pt>
                <c:pt idx="18">
                  <c:v>10.615</c:v>
                </c:pt>
                <c:pt idx="19">
                  <c:v>10.177</c:v>
                </c:pt>
                <c:pt idx="20">
                  <c:v>7.0389999999999997</c:v>
                </c:pt>
                <c:pt idx="21">
                  <c:v>4.6959999999999997</c:v>
                </c:pt>
                <c:pt idx="22">
                  <c:v>8.3979999999999997</c:v>
                </c:pt>
                <c:pt idx="23">
                  <c:v>7.7859999999999996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39-4885-B001-67FFC1761A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5.548</c:v>
                </c:pt>
                <c:pt idx="13">
                  <c:v>0.63</c:v>
                </c:pt>
                <c:pt idx="14">
                  <c:v>3.0619999999999998</c:v>
                </c:pt>
                <c:pt idx="15">
                  <c:v>0.09</c:v>
                </c:pt>
                <c:pt idx="16">
                  <c:v>5.0730000000000004</c:v>
                </c:pt>
                <c:pt idx="17">
                  <c:v>0.90600000000000003</c:v>
                </c:pt>
                <c:pt idx="18">
                  <c:v>22.475000000000001</c:v>
                </c:pt>
                <c:pt idx="19">
                  <c:v>9.9610000000000003</c:v>
                </c:pt>
                <c:pt idx="20">
                  <c:v>10.768000000000001</c:v>
                </c:pt>
                <c:pt idx="21">
                  <c:v>7.508</c:v>
                </c:pt>
                <c:pt idx="22">
                  <c:v>9.73</c:v>
                </c:pt>
                <c:pt idx="23">
                  <c:v>8.1449999999999996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39-4885-B001-67FFC1761A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39-4885-B001-67FFC1761A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39-4885-B001-67FFC1761A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39-4885-B001-67FFC1761A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39-4885-B001-67FFC1761A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39-4885-B001-67FFC1761A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39-4885-B001-67FFC1761A7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74.8</c:v>
                </c:pt>
                <c:pt idx="14">
                  <c:v>72.3</c:v>
                </c:pt>
                <c:pt idx="15">
                  <c:v>102.6</c:v>
                </c:pt>
                <c:pt idx="16">
                  <c:v>12.5</c:v>
                </c:pt>
                <c:pt idx="17">
                  <c:v>55.2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39-4885-B001-67FFC1761A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35.643000000000001</c:v>
                </c:pt>
                <c:pt idx="13">
                  <c:v>11.911000000000001</c:v>
                </c:pt>
                <c:pt idx="14">
                  <c:v>0.28799999999999998</c:v>
                </c:pt>
                <c:pt idx="18">
                  <c:v>65.887</c:v>
                </c:pt>
                <c:pt idx="19">
                  <c:v>23.506</c:v>
                </c:pt>
                <c:pt idx="20">
                  <c:v>20.065999999999999</c:v>
                </c:pt>
                <c:pt idx="21">
                  <c:v>34.893999999999998</c:v>
                </c:pt>
                <c:pt idx="22">
                  <c:v>21.528999999999996</c:v>
                </c:pt>
                <c:pt idx="23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39-4885-B001-67FFC1761A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39-4885-B001-67FFC1761A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39-4885-B001-67FFC1761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6.74</c:v>
                </c:pt>
                <c:pt idx="13">
                  <c:v>7</c:v>
                </c:pt>
                <c:pt idx="14">
                  <c:v>16.690000000000001</c:v>
                </c:pt>
                <c:pt idx="15">
                  <c:v>32.04</c:v>
                </c:pt>
                <c:pt idx="16">
                  <c:v>36.21</c:v>
                </c:pt>
                <c:pt idx="17">
                  <c:v>59.03</c:v>
                </c:pt>
                <c:pt idx="18">
                  <c:v>78.52</c:v>
                </c:pt>
                <c:pt idx="19">
                  <c:v>95.9</c:v>
                </c:pt>
                <c:pt idx="20">
                  <c:v>123.01</c:v>
                </c:pt>
                <c:pt idx="21">
                  <c:v>101.37</c:v>
                </c:pt>
                <c:pt idx="22">
                  <c:v>85.89</c:v>
                </c:pt>
                <c:pt idx="23">
                  <c:v>88.86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39-4885-B001-67FFC1761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45.691000000000003</v>
      </c>
      <c r="O4" s="18">
        <v>90.712000000000003</v>
      </c>
      <c r="P4" s="18">
        <v>79.712999999999994</v>
      </c>
      <c r="Q4" s="18">
        <v>102.714</v>
      </c>
      <c r="R4" s="18">
        <v>21.575000000000003</v>
      </c>
      <c r="S4" s="18">
        <v>56.064999999999998</v>
      </c>
      <c r="T4" s="18">
        <v>98.977000000000004</v>
      </c>
      <c r="U4" s="18">
        <v>43.643999999999991</v>
      </c>
      <c r="V4" s="18">
        <v>37.872999999999998</v>
      </c>
      <c r="W4" s="18">
        <v>47.097999999999999</v>
      </c>
      <c r="X4" s="18">
        <v>39.656999999999996</v>
      </c>
      <c r="Y4" s="18">
        <v>145.90800000000002</v>
      </c>
      <c r="Z4" s="19"/>
      <c r="AA4" s="20">
        <f>SUM(B4:Z4)</f>
        <v>809.62700000000007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6.74</v>
      </c>
      <c r="O7" s="28">
        <v>7</v>
      </c>
      <c r="P7" s="28">
        <v>16.690000000000001</v>
      </c>
      <c r="Q7" s="28">
        <v>32.04</v>
      </c>
      <c r="R7" s="28">
        <v>36.21</v>
      </c>
      <c r="S7" s="28">
        <v>59.03</v>
      </c>
      <c r="T7" s="28">
        <v>78.52</v>
      </c>
      <c r="U7" s="28">
        <v>95.9</v>
      </c>
      <c r="V7" s="28">
        <v>123.01</v>
      </c>
      <c r="W7" s="28">
        <v>101.37</v>
      </c>
      <c r="X7" s="28">
        <v>85.89</v>
      </c>
      <c r="Y7" s="28">
        <v>88.86</v>
      </c>
      <c r="Z7" s="29"/>
      <c r="AA7" s="30">
        <f>IF(SUM(B7:Z7)&lt;&gt;0,AVERAGEIF(B7:Z7,"&lt;&gt;"""),"")</f>
        <v>60.938333333333333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98.835999999999999</v>
      </c>
      <c r="U12" s="52">
        <v>41.433</v>
      </c>
      <c r="V12" s="52">
        <v>37.513999999999996</v>
      </c>
      <c r="W12" s="52">
        <v>46.81</v>
      </c>
      <c r="X12" s="52">
        <v>39.643999999999998</v>
      </c>
      <c r="Y12" s="52">
        <v>130.75800000000001</v>
      </c>
      <c r="Z12" s="53"/>
      <c r="AA12" s="54">
        <f t="shared" si="0"/>
        <v>394.995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45.691000000000003</v>
      </c>
      <c r="O14" s="57">
        <v>90.712000000000003</v>
      </c>
      <c r="P14" s="57">
        <v>79.712999999999994</v>
      </c>
      <c r="Q14" s="57">
        <v>102.714</v>
      </c>
      <c r="R14" s="57">
        <v>21.575000000000003</v>
      </c>
      <c r="S14" s="57">
        <v>56.064999999999998</v>
      </c>
      <c r="T14" s="57">
        <v>0.14099999999999999</v>
      </c>
      <c r="U14" s="57">
        <v>2.2090000000000001</v>
      </c>
      <c r="V14" s="57"/>
      <c r="W14" s="57"/>
      <c r="X14" s="57">
        <v>1.2999999999999999E-2</v>
      </c>
      <c r="Y14" s="57">
        <v>15.15</v>
      </c>
      <c r="Z14" s="58"/>
      <c r="AA14" s="59">
        <f t="shared" si="0"/>
        <v>413.983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45.691000000000003</v>
      </c>
      <c r="O16" s="62">
        <f t="shared" si="1"/>
        <v>90.712000000000003</v>
      </c>
      <c r="P16" s="62">
        <f t="shared" si="1"/>
        <v>79.712999999999994</v>
      </c>
      <c r="Q16" s="62">
        <f t="shared" si="1"/>
        <v>102.714</v>
      </c>
      <c r="R16" s="62">
        <f t="shared" si="1"/>
        <v>21.575000000000003</v>
      </c>
      <c r="S16" s="62">
        <f t="shared" si="1"/>
        <v>56.064999999999998</v>
      </c>
      <c r="T16" s="62">
        <f t="shared" si="1"/>
        <v>98.977000000000004</v>
      </c>
      <c r="U16" s="62">
        <f t="shared" si="1"/>
        <v>43.642000000000003</v>
      </c>
      <c r="V16" s="62">
        <f t="shared" si="1"/>
        <v>37.513999999999996</v>
      </c>
      <c r="W16" s="62">
        <f t="shared" si="1"/>
        <v>46.81</v>
      </c>
      <c r="X16" s="62">
        <f t="shared" si="1"/>
        <v>39.656999999999996</v>
      </c>
      <c r="Y16" s="62">
        <f t="shared" si="1"/>
        <v>145.90800000000002</v>
      </c>
      <c r="Z16" s="63" t="str">
        <f t="shared" si="1"/>
        <v/>
      </c>
      <c r="AA16" s="64">
        <f>SUM(AA10:AA15)</f>
        <v>808.97800000000007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1E-3</v>
      </c>
      <c r="V20" s="77"/>
      <c r="W20" s="77"/>
      <c r="X20" s="77"/>
      <c r="Y20" s="77"/>
      <c r="Z20" s="78"/>
      <c r="AA20" s="79">
        <f t="shared" si="2"/>
        <v>1E-3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1E-3</v>
      </c>
      <c r="V21" s="81">
        <v>0.35899999999999999</v>
      </c>
      <c r="W21" s="81">
        <v>0.28799999999999998</v>
      </c>
      <c r="X21" s="81"/>
      <c r="Y21" s="81"/>
      <c r="Z21" s="78"/>
      <c r="AA21" s="79">
        <f t="shared" si="2"/>
        <v>0.64799999999999991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2E-3</v>
      </c>
      <c r="V26" s="88">
        <f t="shared" si="3"/>
        <v>0.35899999999999999</v>
      </c>
      <c r="W26" s="88">
        <f t="shared" si="3"/>
        <v>0.28799999999999998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0.64899999999999991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45.691000000000003</v>
      </c>
      <c r="O30" s="77">
        <v>90.712000000000003</v>
      </c>
      <c r="P30" s="77">
        <v>79.712999999999994</v>
      </c>
      <c r="Q30" s="77">
        <v>102.714</v>
      </c>
      <c r="R30" s="77">
        <v>21.574999999999999</v>
      </c>
      <c r="S30" s="77">
        <v>56.064999999999998</v>
      </c>
      <c r="T30" s="77">
        <v>98.977000000000004</v>
      </c>
      <c r="U30" s="77">
        <v>43.643999999999998</v>
      </c>
      <c r="V30" s="77">
        <v>37.872999999999998</v>
      </c>
      <c r="W30" s="77">
        <v>47.097999999999999</v>
      </c>
      <c r="X30" s="77">
        <v>39.656999999999996</v>
      </c>
      <c r="Y30" s="77">
        <v>145.90799999999999</v>
      </c>
      <c r="Z30" s="78"/>
      <c r="AA30" s="79">
        <f>SUM(B30:Z30)</f>
        <v>809.62700000000007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45.691000000000003</v>
      </c>
      <c r="O32" s="62">
        <f t="shared" si="4"/>
        <v>90.712000000000003</v>
      </c>
      <c r="P32" s="62">
        <f t="shared" si="4"/>
        <v>79.712999999999994</v>
      </c>
      <c r="Q32" s="62">
        <f t="shared" si="4"/>
        <v>102.714</v>
      </c>
      <c r="R32" s="62">
        <f t="shared" si="4"/>
        <v>21.574999999999999</v>
      </c>
      <c r="S32" s="62">
        <f t="shared" si="4"/>
        <v>56.064999999999998</v>
      </c>
      <c r="T32" s="62">
        <f t="shared" si="4"/>
        <v>98.977000000000004</v>
      </c>
      <c r="U32" s="62">
        <f t="shared" si="4"/>
        <v>43.643999999999998</v>
      </c>
      <c r="V32" s="62">
        <f t="shared" si="4"/>
        <v>37.872999999999998</v>
      </c>
      <c r="W32" s="62">
        <f t="shared" si="4"/>
        <v>47.097999999999999</v>
      </c>
      <c r="X32" s="62">
        <f t="shared" si="4"/>
        <v>39.656999999999996</v>
      </c>
      <c r="Y32" s="62">
        <f t="shared" si="4"/>
        <v>145.90799999999999</v>
      </c>
      <c r="Z32" s="63" t="str">
        <f t="shared" si="4"/>
        <v/>
      </c>
      <c r="AA32" s="64">
        <f>SUM(AA29:AA31)</f>
        <v>809.62700000000007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45.691000000000003</v>
      </c>
      <c r="O52" s="88">
        <f t="shared" si="10"/>
        <v>90.712000000000003</v>
      </c>
      <c r="P52" s="88">
        <f t="shared" si="10"/>
        <v>79.712999999999994</v>
      </c>
      <c r="Q52" s="88">
        <f t="shared" si="10"/>
        <v>102.714</v>
      </c>
      <c r="R52" s="88">
        <f t="shared" si="10"/>
        <v>21.575000000000003</v>
      </c>
      <c r="S52" s="88">
        <f t="shared" si="10"/>
        <v>56.064999999999998</v>
      </c>
      <c r="T52" s="88">
        <f t="shared" si="10"/>
        <v>98.977000000000004</v>
      </c>
      <c r="U52" s="88">
        <f t="shared" si="10"/>
        <v>43.644000000000005</v>
      </c>
      <c r="V52" s="88">
        <f t="shared" si="10"/>
        <v>37.872999999999998</v>
      </c>
      <c r="W52" s="88">
        <f t="shared" si="10"/>
        <v>47.097999999999999</v>
      </c>
      <c r="X52" s="88">
        <f t="shared" si="10"/>
        <v>39.656999999999996</v>
      </c>
      <c r="Y52" s="88">
        <f t="shared" si="10"/>
        <v>145.90800000000002</v>
      </c>
      <c r="Z52" s="89" t="str">
        <f t="shared" si="10"/>
        <v/>
      </c>
      <c r="AA52" s="104">
        <f>SUM(B52:Z52)</f>
        <v>809.62700000000007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45.691000000000003</v>
      </c>
      <c r="O4" s="18">
        <v>90.712000000000003</v>
      </c>
      <c r="P4" s="18">
        <v>79.676999999999992</v>
      </c>
      <c r="Q4" s="18">
        <v>102.69</v>
      </c>
      <c r="R4" s="18">
        <v>21.573</v>
      </c>
      <c r="S4" s="18">
        <v>56.106000000000002</v>
      </c>
      <c r="T4" s="18">
        <v>98.97699999999999</v>
      </c>
      <c r="U4" s="18">
        <v>43.643999999999998</v>
      </c>
      <c r="V4" s="18">
        <v>37.873000000000005</v>
      </c>
      <c r="W4" s="18">
        <v>47.097999999999999</v>
      </c>
      <c r="X4" s="18">
        <v>39.656999999999996</v>
      </c>
      <c r="Y4" s="18">
        <v>145.85999999999999</v>
      </c>
      <c r="Z4" s="19"/>
      <c r="AA4" s="20">
        <f>SUM(B4:Z4)</f>
        <v>809.55799999999999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6.74</v>
      </c>
      <c r="O7" s="28">
        <v>7</v>
      </c>
      <c r="P7" s="28">
        <v>16.690000000000001</v>
      </c>
      <c r="Q7" s="28">
        <v>32.04</v>
      </c>
      <c r="R7" s="28">
        <v>36.21</v>
      </c>
      <c r="S7" s="28">
        <v>59.03</v>
      </c>
      <c r="T7" s="28">
        <v>78.52</v>
      </c>
      <c r="U7" s="28">
        <v>95.9</v>
      </c>
      <c r="V7" s="28">
        <v>123.01</v>
      </c>
      <c r="W7" s="28">
        <v>101.37</v>
      </c>
      <c r="X7" s="28">
        <v>85.89</v>
      </c>
      <c r="Y7" s="28">
        <v>88.86</v>
      </c>
      <c r="Z7" s="29"/>
      <c r="AA7" s="30">
        <f>IF(SUM(B7:Z7)&lt;&gt;0,AVERAGEIF(B7:Z7,"&lt;&gt;"""),"")</f>
        <v>60.938333333333333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35.643000000000001</v>
      </c>
      <c r="O14" s="57">
        <v>11.911000000000001</v>
      </c>
      <c r="P14" s="57">
        <v>0.28799999999999998</v>
      </c>
      <c r="Q14" s="57"/>
      <c r="R14" s="57"/>
      <c r="S14" s="57"/>
      <c r="T14" s="57">
        <v>65.887</v>
      </c>
      <c r="U14" s="57">
        <v>23.506</v>
      </c>
      <c r="V14" s="57">
        <v>20.065999999999999</v>
      </c>
      <c r="W14" s="57">
        <v>34.893999999999998</v>
      </c>
      <c r="X14" s="57">
        <v>21.528999999999996</v>
      </c>
      <c r="Y14" s="57">
        <v>2.9000000000000001E-2</v>
      </c>
      <c r="Z14" s="58"/>
      <c r="AA14" s="59">
        <f t="shared" si="0"/>
        <v>213.75300000000001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35.643000000000001</v>
      </c>
      <c r="O16" s="62">
        <f t="shared" si="1"/>
        <v>11.911000000000001</v>
      </c>
      <c r="P16" s="62">
        <f t="shared" si="1"/>
        <v>0.28799999999999998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65.887</v>
      </c>
      <c r="U16" s="62">
        <f t="shared" si="1"/>
        <v>23.506</v>
      </c>
      <c r="V16" s="62">
        <f t="shared" si="1"/>
        <v>20.065999999999999</v>
      </c>
      <c r="W16" s="62">
        <f t="shared" si="1"/>
        <v>34.893999999999998</v>
      </c>
      <c r="X16" s="62">
        <f t="shared" si="1"/>
        <v>21.528999999999996</v>
      </c>
      <c r="Y16" s="62">
        <f t="shared" si="1"/>
        <v>2.9000000000000001E-2</v>
      </c>
      <c r="Z16" s="63" t="str">
        <f t="shared" si="1"/>
        <v/>
      </c>
      <c r="AA16" s="64">
        <f>SUM(AA10:AA15)</f>
        <v>213.75300000000001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</v>
      </c>
      <c r="O20" s="77">
        <v>3.371</v>
      </c>
      <c r="P20" s="77">
        <v>4.0270000000000001</v>
      </c>
      <c r="Q20" s="77"/>
      <c r="R20" s="77">
        <v>4</v>
      </c>
      <c r="S20" s="77"/>
      <c r="T20" s="77">
        <v>10.615</v>
      </c>
      <c r="U20" s="77">
        <v>10.177</v>
      </c>
      <c r="V20" s="77">
        <v>7.0389999999999997</v>
      </c>
      <c r="W20" s="77">
        <v>4.6959999999999997</v>
      </c>
      <c r="X20" s="77">
        <v>8.3979999999999997</v>
      </c>
      <c r="Y20" s="77">
        <v>7.7859999999999996</v>
      </c>
      <c r="Z20" s="78"/>
      <c r="AA20" s="79">
        <f t="shared" si="2"/>
        <v>64.608999999999995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5.548</v>
      </c>
      <c r="O21" s="81">
        <v>0.63</v>
      </c>
      <c r="P21" s="81">
        <v>3.0619999999999998</v>
      </c>
      <c r="Q21" s="81">
        <v>0.09</v>
      </c>
      <c r="R21" s="81">
        <v>5.0730000000000004</v>
      </c>
      <c r="S21" s="81">
        <v>0.90600000000000003</v>
      </c>
      <c r="T21" s="81">
        <v>22.475000000000001</v>
      </c>
      <c r="U21" s="81">
        <v>9.9610000000000003</v>
      </c>
      <c r="V21" s="81">
        <v>10.768000000000001</v>
      </c>
      <c r="W21" s="81">
        <v>7.508</v>
      </c>
      <c r="X21" s="81">
        <v>9.73</v>
      </c>
      <c r="Y21" s="81">
        <v>8.1449999999999996</v>
      </c>
      <c r="Z21" s="78"/>
      <c r="AA21" s="79">
        <f t="shared" si="2"/>
        <v>83.896000000000001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10.048</v>
      </c>
      <c r="O26" s="88">
        <f t="shared" si="3"/>
        <v>4.0010000000000003</v>
      </c>
      <c r="P26" s="88">
        <f t="shared" si="3"/>
        <v>7.0890000000000004</v>
      </c>
      <c r="Q26" s="88">
        <f t="shared" si="3"/>
        <v>0.09</v>
      </c>
      <c r="R26" s="88">
        <f t="shared" si="3"/>
        <v>9.0730000000000004</v>
      </c>
      <c r="S26" s="88">
        <f t="shared" si="3"/>
        <v>0.90600000000000003</v>
      </c>
      <c r="T26" s="88">
        <f t="shared" si="3"/>
        <v>33.090000000000003</v>
      </c>
      <c r="U26" s="88">
        <f t="shared" si="3"/>
        <v>20.137999999999998</v>
      </c>
      <c r="V26" s="88">
        <f t="shared" si="3"/>
        <v>17.807000000000002</v>
      </c>
      <c r="W26" s="88">
        <f t="shared" si="3"/>
        <v>12.204000000000001</v>
      </c>
      <c r="X26" s="88">
        <f t="shared" si="3"/>
        <v>18.128</v>
      </c>
      <c r="Y26" s="88">
        <f t="shared" si="3"/>
        <v>15.930999999999999</v>
      </c>
      <c r="Z26" s="89" t="str">
        <f t="shared" si="3"/>
        <v/>
      </c>
      <c r="AA26" s="90">
        <f>SUM(AA19:AA25)</f>
        <v>148.505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45.691000000000003</v>
      </c>
      <c r="O30" s="77">
        <v>15.912000000000001</v>
      </c>
      <c r="P30" s="77">
        <v>7.3769999999999998</v>
      </c>
      <c r="Q30" s="77">
        <v>0.09</v>
      </c>
      <c r="R30" s="77">
        <v>9.0730000000000004</v>
      </c>
      <c r="S30" s="77">
        <v>0.90600000000000003</v>
      </c>
      <c r="T30" s="77">
        <v>98.977000000000004</v>
      </c>
      <c r="U30" s="77">
        <v>43.643999999999998</v>
      </c>
      <c r="V30" s="77">
        <v>37.872999999999998</v>
      </c>
      <c r="W30" s="77">
        <v>47.097999999999999</v>
      </c>
      <c r="X30" s="77">
        <v>39.656999999999996</v>
      </c>
      <c r="Y30" s="77">
        <v>15.96</v>
      </c>
      <c r="Z30" s="78"/>
      <c r="AA30" s="79">
        <f>SUM(B30:Z30)</f>
        <v>362.25799999999998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45.691000000000003</v>
      </c>
      <c r="O32" s="62">
        <f t="shared" si="4"/>
        <v>15.912000000000001</v>
      </c>
      <c r="P32" s="62">
        <f t="shared" si="4"/>
        <v>7.3769999999999998</v>
      </c>
      <c r="Q32" s="62">
        <f t="shared" si="4"/>
        <v>0.09</v>
      </c>
      <c r="R32" s="62">
        <f t="shared" si="4"/>
        <v>9.0730000000000004</v>
      </c>
      <c r="S32" s="62">
        <f t="shared" si="4"/>
        <v>0.90600000000000003</v>
      </c>
      <c r="T32" s="62">
        <f t="shared" si="4"/>
        <v>98.977000000000004</v>
      </c>
      <c r="U32" s="62">
        <f t="shared" si="4"/>
        <v>43.643999999999998</v>
      </c>
      <c r="V32" s="62">
        <f t="shared" si="4"/>
        <v>37.872999999999998</v>
      </c>
      <c r="W32" s="62">
        <f t="shared" si="4"/>
        <v>47.097999999999999</v>
      </c>
      <c r="X32" s="62">
        <f t="shared" si="4"/>
        <v>39.656999999999996</v>
      </c>
      <c r="Y32" s="62">
        <f t="shared" si="4"/>
        <v>15.96</v>
      </c>
      <c r="Z32" s="63" t="str">
        <f t="shared" si="4"/>
        <v/>
      </c>
      <c r="AA32" s="64">
        <f>SUM(AA29:AA31)</f>
        <v>362.25799999999998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74.8</v>
      </c>
      <c r="P37" s="99">
        <v>72.3</v>
      </c>
      <c r="Q37" s="99">
        <v>102.6</v>
      </c>
      <c r="R37" s="99">
        <v>12.5</v>
      </c>
      <c r="S37" s="99">
        <v>55.2</v>
      </c>
      <c r="T37" s="99"/>
      <c r="U37" s="99"/>
      <c r="V37" s="99"/>
      <c r="W37" s="99"/>
      <c r="X37" s="99"/>
      <c r="Y37" s="99">
        <v>129.9</v>
      </c>
      <c r="Z37" s="100"/>
      <c r="AA37" s="79">
        <f t="shared" si="5"/>
        <v>447.29999999999995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74.8</v>
      </c>
      <c r="P40" s="88">
        <f t="shared" si="6"/>
        <v>72.3</v>
      </c>
      <c r="Q40" s="88">
        <f t="shared" si="6"/>
        <v>102.6</v>
      </c>
      <c r="R40" s="88">
        <f t="shared" si="6"/>
        <v>12.5</v>
      </c>
      <c r="S40" s="88">
        <f t="shared" si="6"/>
        <v>55.2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129.9</v>
      </c>
      <c r="Z40" s="89" t="str">
        <f t="shared" si="6"/>
        <v/>
      </c>
      <c r="AA40" s="90">
        <f t="shared" si="5"/>
        <v>447.29999999999995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74.8</v>
      </c>
      <c r="P45" s="99">
        <v>72.3</v>
      </c>
      <c r="Q45" s="99">
        <v>102.6</v>
      </c>
      <c r="R45" s="99">
        <v>12.5</v>
      </c>
      <c r="S45" s="99">
        <v>55.2</v>
      </c>
      <c r="T45" s="99"/>
      <c r="U45" s="99"/>
      <c r="V45" s="99"/>
      <c r="W45" s="99"/>
      <c r="X45" s="99"/>
      <c r="Y45" s="99">
        <v>129.9</v>
      </c>
      <c r="Z45" s="100"/>
      <c r="AA45" s="79">
        <f t="shared" si="7"/>
        <v>447.29999999999995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74.8</v>
      </c>
      <c r="P49" s="88">
        <f t="shared" si="8"/>
        <v>72.3</v>
      </c>
      <c r="Q49" s="88">
        <f t="shared" si="8"/>
        <v>102.6</v>
      </c>
      <c r="R49" s="88">
        <f t="shared" si="8"/>
        <v>12.5</v>
      </c>
      <c r="S49" s="88">
        <f t="shared" si="8"/>
        <v>55.2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129.9</v>
      </c>
      <c r="Z49" s="89" t="str">
        <f t="shared" si="8"/>
        <v/>
      </c>
      <c r="AA49" s="90">
        <f t="shared" si="7"/>
        <v>447.29999999999995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45.691000000000003</v>
      </c>
      <c r="O52" s="88">
        <f t="shared" si="10"/>
        <v>90.712000000000003</v>
      </c>
      <c r="P52" s="88">
        <f t="shared" si="10"/>
        <v>79.676999999999992</v>
      </c>
      <c r="Q52" s="88">
        <f t="shared" si="10"/>
        <v>102.69</v>
      </c>
      <c r="R52" s="88">
        <f t="shared" si="10"/>
        <v>21.573</v>
      </c>
      <c r="S52" s="88">
        <f t="shared" si="10"/>
        <v>56.106000000000002</v>
      </c>
      <c r="T52" s="88">
        <f t="shared" si="10"/>
        <v>98.977000000000004</v>
      </c>
      <c r="U52" s="88">
        <f t="shared" si="10"/>
        <v>43.643999999999998</v>
      </c>
      <c r="V52" s="88">
        <f t="shared" si="10"/>
        <v>37.873000000000005</v>
      </c>
      <c r="W52" s="88">
        <f t="shared" si="10"/>
        <v>47.097999999999999</v>
      </c>
      <c r="X52" s="88">
        <f t="shared" si="10"/>
        <v>39.656999999999996</v>
      </c>
      <c r="Y52" s="88">
        <f t="shared" si="10"/>
        <v>145.86000000000001</v>
      </c>
      <c r="Z52" s="89" t="str">
        <f t="shared" si="10"/>
        <v/>
      </c>
      <c r="AA52" s="104">
        <f>SUM(B52:Z52)</f>
        <v>809.55799999999999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74.8</v>
      </c>
      <c r="P4" s="18">
        <v>72.3</v>
      </c>
      <c r="Q4" s="18">
        <v>102.6</v>
      </c>
      <c r="R4" s="18">
        <v>12.5</v>
      </c>
      <c r="S4" s="18">
        <v>55.2</v>
      </c>
      <c r="T4" s="18"/>
      <c r="U4" s="18"/>
      <c r="V4" s="18"/>
      <c r="W4" s="18"/>
      <c r="X4" s="18"/>
      <c r="Y4" s="18">
        <v>129.9</v>
      </c>
      <c r="Z4" s="19"/>
      <c r="AA4" s="111">
        <f>SUM(B4:Z4)</f>
        <v>447.29999999999995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6.74</v>
      </c>
      <c r="O7" s="117">
        <v>7</v>
      </c>
      <c r="P7" s="117">
        <v>16.690000000000001</v>
      </c>
      <c r="Q7" s="117">
        <v>32.04</v>
      </c>
      <c r="R7" s="117">
        <v>36.21</v>
      </c>
      <c r="S7" s="117">
        <v>59.03</v>
      </c>
      <c r="T7" s="117">
        <v>78.52</v>
      </c>
      <c r="U7" s="117">
        <v>95.9</v>
      </c>
      <c r="V7" s="117">
        <v>123.01</v>
      </c>
      <c r="W7" s="117">
        <v>101.37</v>
      </c>
      <c r="X7" s="117">
        <v>85.89</v>
      </c>
      <c r="Y7" s="117">
        <v>88.86</v>
      </c>
      <c r="Z7" s="118"/>
      <c r="AA7" s="119">
        <f>IF(SUM(B7:Z7)&lt;&gt;0,AVERAGEIF(B7:Z7,"&lt;&gt;"""),"")</f>
        <v>60.938333333333333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74.8</v>
      </c>
      <c r="P21" s="129">
        <v>72.3</v>
      </c>
      <c r="Q21" s="129">
        <v>102.6</v>
      </c>
      <c r="R21" s="129">
        <v>12.5</v>
      </c>
      <c r="S21" s="129">
        <v>55.2</v>
      </c>
      <c r="T21" s="129"/>
      <c r="U21" s="129"/>
      <c r="V21" s="129"/>
      <c r="W21" s="129"/>
      <c r="X21" s="129"/>
      <c r="Y21" s="130">
        <v>129.9</v>
      </c>
      <c r="Z21" s="131"/>
      <c r="AA21" s="132">
        <f t="shared" si="2"/>
        <v>447.29999999999995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74.8</v>
      </c>
      <c r="P24" s="135">
        <f t="shared" si="3"/>
        <v>72.3</v>
      </c>
      <c r="Q24" s="135">
        <f t="shared" si="3"/>
        <v>102.6</v>
      </c>
      <c r="R24" s="135">
        <f t="shared" si="3"/>
        <v>12.5</v>
      </c>
      <c r="S24" s="135">
        <f t="shared" si="3"/>
        <v>55.2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129.9</v>
      </c>
      <c r="Z24" s="136" t="str">
        <f t="shared" si="3"/>
        <v/>
      </c>
      <c r="AA24" s="90">
        <f t="shared" si="2"/>
        <v>447.29999999999995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2025-05-03T08:29:18Z</dcterms:created>
  <dcterms:modified xsi:type="dcterms:W3CDTF">2025-05-03T08:29:20Z</dcterms:modified>
</cp:coreProperties>
</file>