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<sst xmlns="http://schemas.openxmlformats.org/spreadsheetml/2006/main" count="119" uniqueCount="54">
  <si>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02/05/2025 11:36:15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</si>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</sst>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B9-4B6A-9D95-4EEA605859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B9-4B6A-9D95-4EEA605859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5.0999999999999996</c:v>
                </c:pt>
                <c:pt idx="13">
                  <c:v>4.2</c:v>
                </c:pt>
                <c:pt idx="14">
                  <c:v>11.1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9-4B6A-9D95-4EEA605859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2.8250000000000002</c:v>
                </c:pt>
                <c:pt idx="13">
                  <c:v>7.9329999999999998</c:v>
                </c:pt>
                <c:pt idx="16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9-4B6A-9D95-4EEA605859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B9-4B6A-9D95-4EEA605859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B9-4B6A-9D95-4EEA605859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B9-4B6A-9D95-4EEA605859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B9-4B6A-9D95-4EEA605859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B9-4B6A-9D95-4EEA605859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20</c:v>
                </c:pt>
                <c:pt idx="20">
                  <c:v>7</c:v>
                </c:pt>
                <c:pt idx="21">
                  <c:v>20</c:v>
                </c:pt>
                <c:pt idx="22">
                  <c:v>10</c:v>
                </c:pt>
                <c:pt idx="23">
                  <c:v>26.817999999999998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B9-4B6A-9D95-4EEA6058598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2.7</c:v>
                </c:pt>
                <c:pt idx="14">
                  <c:v>43.1</c:v>
                </c:pt>
                <c:pt idx="15">
                  <c:v>155.69999999999999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B9-4B6A-9D95-4EEA605859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52.075000000000003</c:v>
                </c:pt>
                <c:pt idx="13">
                  <c:v>47.961999999999996</c:v>
                </c:pt>
                <c:pt idx="14">
                  <c:v>20.919</c:v>
                </c:pt>
                <c:pt idx="15">
                  <c:v>2.5680000000000001</c:v>
                </c:pt>
                <c:pt idx="16">
                  <c:v>16.152999999999999</c:v>
                </c:pt>
                <c:pt idx="17">
                  <c:v>73.811999999999998</c:v>
                </c:pt>
                <c:pt idx="18">
                  <c:v>76.537999999999997</c:v>
                </c:pt>
                <c:pt idx="19">
                  <c:v>34.729999999999997</c:v>
                </c:pt>
                <c:pt idx="20">
                  <c:v>54.11999999999999</c:v>
                </c:pt>
                <c:pt idx="21">
                  <c:v>42.426000000000002</c:v>
                </c:pt>
                <c:pt idx="22">
                  <c:v>43.436</c:v>
                </c:pt>
                <c:pt idx="23">
                  <c:v>61.605999999999995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B9-4B6A-9D95-4EEA605859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B9-4B6A-9D95-4EEA605859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B9-4B6A-9D95-4EEA60585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</c:v>
                </c:pt>
                <c:pt idx="13">
                  <c:v>0.01</c:v>
                </c:pt>
                <c:pt idx="14">
                  <c:v>0</c:v>
                </c:pt>
                <c:pt idx="15">
                  <c:v>-2.5</c:v>
                </c:pt>
                <c:pt idx="16">
                  <c:v>8.02</c:v>
                </c:pt>
                <c:pt idx="17">
                  <c:v>67.33</c:v>
                </c:pt>
                <c:pt idx="18">
                  <c:v>113.99</c:v>
                </c:pt>
                <c:pt idx="19">
                  <c:v>126.54</c:v>
                </c:pt>
                <c:pt idx="20">
                  <c:v>163.65</c:v>
                </c:pt>
                <c:pt idx="21">
                  <c:v>127.16</c:v>
                </c:pt>
                <c:pt idx="22">
                  <c:v>108.74</c:v>
                </c:pt>
                <c:pt idx="23">
                  <c:v>98.2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B9-4B6A-9D95-4EEA60585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A0-49AF-8712-AF6CC3C536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A0-49AF-8712-AF6CC3C536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77.997</c:v>
                </c:pt>
                <c:pt idx="17">
                  <c:v>17.151</c:v>
                </c:pt>
                <c:pt idx="18">
                  <c:v>11.347000000000001</c:v>
                </c:pt>
                <c:pt idx="19">
                  <c:v>6.431</c:v>
                </c:pt>
                <c:pt idx="20">
                  <c:v>6.1260000000000003</c:v>
                </c:pt>
                <c:pt idx="21">
                  <c:v>18.664999999999999</c:v>
                </c:pt>
                <c:pt idx="22">
                  <c:v>14.818999999999999</c:v>
                </c:pt>
                <c:pt idx="23">
                  <c:v>5.7480000000000002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A0-49AF-8712-AF6CC3C536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15.521000000000001</c:v>
                </c:pt>
                <c:pt idx="17">
                  <c:v>22.002000000000002</c:v>
                </c:pt>
                <c:pt idx="18">
                  <c:v>7.6849999999999996</c:v>
                </c:pt>
                <c:pt idx="19">
                  <c:v>9.1809999999999992</c:v>
                </c:pt>
                <c:pt idx="20">
                  <c:v>6.1059999999999999</c:v>
                </c:pt>
                <c:pt idx="21">
                  <c:v>6.6269999999999998</c:v>
                </c:pt>
                <c:pt idx="22">
                  <c:v>12.401</c:v>
                </c:pt>
                <c:pt idx="23">
                  <c:v>11.884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A0-49AF-8712-AF6CC3C536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A0-49AF-8712-AF6CC3C536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A0-49AF-8712-AF6CC3C536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A0-49AF-8712-AF6CC3C536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A0-49AF-8712-AF6CC3C536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A0-49AF-8712-AF6CC3C536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3A0-49AF-8712-AF6CC3C5369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</c:v>
                </c:pt>
                <c:pt idx="17">
                  <c:v>15.7</c:v>
                </c:pt>
                <c:pt idx="18">
                  <c:v>12.5</c:v>
                </c:pt>
                <c:pt idx="19">
                  <c:v>0</c:v>
                </c:pt>
                <c:pt idx="20">
                  <c:v>0</c:v>
                </c:pt>
                <c:pt idx="21">
                  <c:v>30.4</c:v>
                </c:pt>
                <c:pt idx="22">
                  <c:v>24.3</c:v>
                </c:pt>
                <c:pt idx="23">
                  <c:v>69.599999999999994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A0-49AF-8712-AF6CC3C536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2.7949999999999999</c:v>
                </c:pt>
                <c:pt idx="14">
                  <c:v>15.119</c:v>
                </c:pt>
                <c:pt idx="15">
                  <c:v>64.781999999999996</c:v>
                </c:pt>
                <c:pt idx="16">
                  <c:v>9.0229999999999997</c:v>
                </c:pt>
                <c:pt idx="17">
                  <c:v>18.977999999999998</c:v>
                </c:pt>
                <c:pt idx="18">
                  <c:v>45</c:v>
                </c:pt>
                <c:pt idx="19">
                  <c:v>39.118000000000002</c:v>
                </c:pt>
                <c:pt idx="20">
                  <c:v>48.887999999999998</c:v>
                </c:pt>
                <c:pt idx="21">
                  <c:v>6.6989999999999998</c:v>
                </c:pt>
                <c:pt idx="22">
                  <c:v>1.889</c:v>
                </c:pt>
                <c:pt idx="23">
                  <c:v>1.2250000000000001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A0-49AF-8712-AF6CC3C536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A0-49AF-8712-AF6CC3C536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A0-49AF-8712-AF6CC3C53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0.5</c:v>
                </c:pt>
                <c:pt idx="13">
                  <c:v>0.01</c:v>
                </c:pt>
                <c:pt idx="14">
                  <c:v>0</c:v>
                </c:pt>
                <c:pt idx="15">
                  <c:v>-2.5</c:v>
                </c:pt>
                <c:pt idx="16">
                  <c:v>8.02</c:v>
                </c:pt>
                <c:pt idx="17">
                  <c:v>67.33</c:v>
                </c:pt>
                <c:pt idx="18">
                  <c:v>113.99</c:v>
                </c:pt>
                <c:pt idx="19">
                  <c:v>126.54</c:v>
                </c:pt>
                <c:pt idx="20">
                  <c:v>163.65</c:v>
                </c:pt>
                <c:pt idx="21">
                  <c:v>127.16</c:v>
                </c:pt>
                <c:pt idx="22">
                  <c:v>108.74</c:v>
                </c:pt>
                <c:pt idx="23">
                  <c:v>98.2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A0-49AF-8712-AF6CC3C53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60.000000000000007</v>
      </c>
      <c r="O4" s="18">
        <v>62.795000000000002</v>
      </c>
      <c r="P4" s="18">
        <v>75.119</v>
      </c>
      <c r="Q4" s="18">
        <v>158.268</v>
      </c>
      <c r="R4" s="18">
        <v>17.027999999999999</v>
      </c>
      <c r="S4" s="18">
        <v>73.811999999999998</v>
      </c>
      <c r="T4" s="18">
        <v>76.537999999999997</v>
      </c>
      <c r="U4" s="18">
        <v>54.73</v>
      </c>
      <c r="V4" s="18">
        <v>61.11999999999999</v>
      </c>
      <c r="W4" s="18">
        <v>62.426000000000002</v>
      </c>
      <c r="X4" s="18">
        <v>53.436</v>
      </c>
      <c r="Y4" s="18">
        <v>88.423999999999992</v>
      </c>
      <c r="Z4" s="19"/>
      <c r="AA4" s="20">
        <f>SUM(B4:Z4)</f>
        <v>843.69600000000014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</v>
      </c>
      <c r="O7" s="28">
        <v>0.01</v>
      </c>
      <c r="P7" s="28">
        <v>0</v>
      </c>
      <c r="Q7" s="28">
        <v>-2.5</v>
      </c>
      <c r="R7" s="28">
        <v>8.02</v>
      </c>
      <c r="S7" s="28">
        <v>67.33</v>
      </c>
      <c r="T7" s="28">
        <v>113.99</v>
      </c>
      <c r="U7" s="28">
        <v>126.54</v>
      </c>
      <c r="V7" s="28">
        <v>163.65</v>
      </c>
      <c r="W7" s="28">
        <v>127.16</v>
      </c>
      <c r="X7" s="28">
        <v>108.74</v>
      </c>
      <c r="Y7" s="28">
        <v>98.2</v>
      </c>
      <c r="Z7" s="29"/>
      <c r="AA7" s="30">
        <f>IF(SUM(B7:Z7)&lt;&gt;0,AVERAGEIF(B7:Z7,"&lt;&gt;"""),"")</f>
        <v>67.63666666666667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>
        <v>7</v>
      </c>
      <c r="W12" s="52">
        <v>20</v>
      </c>
      <c r="X12" s="52">
        <v>10</v>
      </c>
      <c r="Y12" s="52">
        <v>26.817999999999998</v>
      </c>
      <c r="Z12" s="53"/>
      <c r="AA12" s="54">
        <f t="shared" si="0"/>
        <v>83.817999999999998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52.075000000000003</v>
      </c>
      <c r="O14" s="57">
        <v>47.961999999999996</v>
      </c>
      <c r="P14" s="57">
        <v>20.919</v>
      </c>
      <c r="Q14" s="57">
        <v>2.5680000000000001</v>
      </c>
      <c r="R14" s="57">
        <v>16.152999999999999</v>
      </c>
      <c r="S14" s="57">
        <v>73.811999999999998</v>
      </c>
      <c r="T14" s="57">
        <v>76.537999999999997</v>
      </c>
      <c r="U14" s="57">
        <v>34.729999999999997</v>
      </c>
      <c r="V14" s="57">
        <v>54.11999999999999</v>
      </c>
      <c r="W14" s="57">
        <v>42.426000000000002</v>
      </c>
      <c r="X14" s="57">
        <v>43.436</v>
      </c>
      <c r="Y14" s="57">
        <v>61.605999999999995</v>
      </c>
      <c r="Z14" s="58"/>
      <c r="AA14" s="59">
        <f t="shared" si="0"/>
        <v>526.34500000000003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52.075000000000003</v>
      </c>
      <c r="O16" s="62">
        <f t="shared" si="1"/>
        <v>47.961999999999996</v>
      </c>
      <c r="P16" s="62">
        <f t="shared" si="1"/>
        <v>20.919</v>
      </c>
      <c r="Q16" s="62">
        <f t="shared" si="1"/>
        <v>2.5680000000000001</v>
      </c>
      <c r="R16" s="62">
        <f t="shared" si="1"/>
        <v>16.152999999999999</v>
      </c>
      <c r="S16" s="62">
        <f t="shared" si="1"/>
        <v>73.811999999999998</v>
      </c>
      <c r="T16" s="62">
        <f t="shared" si="1"/>
        <v>76.537999999999997</v>
      </c>
      <c r="U16" s="62">
        <f t="shared" si="1"/>
        <v>54.73</v>
      </c>
      <c r="V16" s="62">
        <f t="shared" si="1"/>
        <v>61.11999999999999</v>
      </c>
      <c r="W16" s="62">
        <f t="shared" si="1"/>
        <v>62.426000000000002</v>
      </c>
      <c r="X16" s="62">
        <f t="shared" si="1"/>
        <v>53.436</v>
      </c>
      <c r="Y16" s="62">
        <f t="shared" si="1"/>
        <v>88.423999999999992</v>
      </c>
      <c r="Z16" s="63" t="str">
        <f t="shared" si="1"/>
        <v/>
      </c>
      <c r="AA16" s="64">
        <f>SUM(AA10:AA15)</f>
        <v>610.16300000000001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5.0999999999999996</v>
      </c>
      <c r="O20" s="77">
        <v>4.2</v>
      </c>
      <c r="P20" s="77">
        <v>11.1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20.399999999999999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2.8250000000000002</v>
      </c>
      <c r="O21" s="81">
        <v>7.9329999999999998</v>
      </c>
      <c r="P21" s="81"/>
      <c r="Q21" s="81"/>
      <c r="R21" s="81">
        <v>0.875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11.632999999999999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7.9249999999999998</v>
      </c>
      <c r="O26" s="88">
        <f t="shared" si="3"/>
        <v>12.132999999999999</v>
      </c>
      <c r="P26" s="88">
        <f t="shared" si="3"/>
        <v>11.1</v>
      </c>
      <c r="Q26" s="88">
        <f t="shared" si="3"/>
        <v>0</v>
      </c>
      <c r="R26" s="88">
        <f t="shared" si="3"/>
        <v>0.875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32.033000000000001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</v>
      </c>
      <c r="O30" s="77">
        <v>60.094999999999999</v>
      </c>
      <c r="P30" s="77">
        <v>32.018999999999998</v>
      </c>
      <c r="Q30" s="77">
        <v>2.5680000000000001</v>
      </c>
      <c r="R30" s="77">
        <v>17.027999999999999</v>
      </c>
      <c r="S30" s="77">
        <v>73.811999999999998</v>
      </c>
      <c r="T30" s="77">
        <v>76.537999999999997</v>
      </c>
      <c r="U30" s="77">
        <v>54.73</v>
      </c>
      <c r="V30" s="77">
        <v>61.12</v>
      </c>
      <c r="W30" s="77">
        <v>62.426000000000002</v>
      </c>
      <c r="X30" s="77">
        <v>53.436</v>
      </c>
      <c r="Y30" s="77">
        <v>88.424000000000007</v>
      </c>
      <c r="Z30" s="78"/>
      <c r="AA30" s="79">
        <f>SUM(B30:Z30)</f>
        <v>642.19600000000003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</v>
      </c>
      <c r="O32" s="62">
        <f t="shared" si="4"/>
        <v>60.094999999999999</v>
      </c>
      <c r="P32" s="62">
        <f t="shared" si="4"/>
        <v>32.018999999999998</v>
      </c>
      <c r="Q32" s="62">
        <f t="shared" si="4"/>
        <v>2.5680000000000001</v>
      </c>
      <c r="R32" s="62">
        <f t="shared" si="4"/>
        <v>17.027999999999999</v>
      </c>
      <c r="S32" s="62">
        <f t="shared" si="4"/>
        <v>73.811999999999998</v>
      </c>
      <c r="T32" s="62">
        <f t="shared" si="4"/>
        <v>76.537999999999997</v>
      </c>
      <c r="U32" s="62">
        <f t="shared" si="4"/>
        <v>54.73</v>
      </c>
      <c r="V32" s="62">
        <f t="shared" si="4"/>
        <v>61.12</v>
      </c>
      <c r="W32" s="62">
        <f t="shared" si="4"/>
        <v>62.426000000000002</v>
      </c>
      <c r="X32" s="62">
        <f t="shared" si="4"/>
        <v>53.436</v>
      </c>
      <c r="Y32" s="62">
        <f t="shared" si="4"/>
        <v>88.424000000000007</v>
      </c>
      <c r="Z32" s="63" t="str">
        <f t="shared" si="4"/>
        <v/>
      </c>
      <c r="AA32" s="64">
        <f>SUM(AA29:AA31)</f>
        <v>642.19600000000003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2.7</v>
      </c>
      <c r="P37" s="99">
        <v>43.1</v>
      </c>
      <c r="Q37" s="99">
        <v>155.69999999999999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201.5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2.7</v>
      </c>
      <c r="P40" s="88">
        <f t="shared" si="6"/>
        <v>43.1</v>
      </c>
      <c r="Q40" s="88">
        <f t="shared" si="6"/>
        <v>155.69999999999999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2.7</v>
      </c>
      <c r="P45" s="99">
        <v>43.1</v>
      </c>
      <c r="Q45" s="99">
        <v>155.69999999999999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201.5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2.7</v>
      </c>
      <c r="P49" s="88">
        <f t="shared" si="8"/>
        <v>43.1</v>
      </c>
      <c r="Q49" s="88">
        <f t="shared" si="8"/>
        <v>155.69999999999999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</v>
      </c>
      <c r="O52" s="88">
        <f t="shared" si="10"/>
        <v>62.795000000000002</v>
      </c>
      <c r="P52" s="88">
        <f t="shared" si="10"/>
        <v>75.119</v>
      </c>
      <c r="Q52" s="88">
        <f t="shared" si="10"/>
        <v>158.268</v>
      </c>
      <c r="R52" s="88">
        <f t="shared" si="10"/>
        <v>17.027999999999999</v>
      </c>
      <c r="S52" s="88">
        <f t="shared" si="10"/>
        <v>73.811999999999998</v>
      </c>
      <c r="T52" s="88">
        <f t="shared" si="10"/>
        <v>76.537999999999997</v>
      </c>
      <c r="U52" s="88">
        <f t="shared" si="10"/>
        <v>54.73</v>
      </c>
      <c r="V52" s="88">
        <f t="shared" si="10"/>
        <v>61.11999999999999</v>
      </c>
      <c r="W52" s="88">
        <f t="shared" si="10"/>
        <v>62.426000000000002</v>
      </c>
      <c r="X52" s="88">
        <f t="shared" si="10"/>
        <v>53.436</v>
      </c>
      <c r="Y52" s="88">
        <f t="shared" si="10"/>
        <v>88.423999999999992</v>
      </c>
      <c r="Z52" s="89" t="str">
        <f t="shared" si="10"/>
        <v/>
      </c>
      <c r="AA52" s="104">
        <f>SUM(B52:Z52)</f>
        <v>843.69600000000014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</v>
      </c>
      <c r="O4" s="18">
        <v>62.795000000000002</v>
      </c>
      <c r="P4" s="18">
        <v>75.119</v>
      </c>
      <c r="Q4" s="18">
        <v>158.29999999999998</v>
      </c>
      <c r="R4" s="18">
        <v>17.023</v>
      </c>
      <c r="S4" s="18">
        <v>73.831000000000003</v>
      </c>
      <c r="T4" s="18">
        <v>76.531999999999996</v>
      </c>
      <c r="U4" s="18">
        <v>54.730000000000004</v>
      </c>
      <c r="V4" s="18">
        <v>61.120000000000005</v>
      </c>
      <c r="W4" s="18">
        <v>62.390999999999998</v>
      </c>
      <c r="X4" s="18">
        <v>53.408999999999999</v>
      </c>
      <c r="Y4" s="18">
        <v>88.457000000000008</v>
      </c>
      <c r="Z4" s="19"/>
      <c r="AA4" s="20">
        <f>SUM(B4:Z4)</f>
        <v>843.70699999999999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</v>
      </c>
      <c r="O7" s="28">
        <v>0.01</v>
      </c>
      <c r="P7" s="28">
        <v>0</v>
      </c>
      <c r="Q7" s="28">
        <v>-2.5</v>
      </c>
      <c r="R7" s="28">
        <v>8.02</v>
      </c>
      <c r="S7" s="28">
        <v>67.33</v>
      </c>
      <c r="T7" s="28">
        <v>113.99</v>
      </c>
      <c r="U7" s="28">
        <v>126.54</v>
      </c>
      <c r="V7" s="28">
        <v>163.65</v>
      </c>
      <c r="W7" s="28">
        <v>127.16</v>
      </c>
      <c r="X7" s="28">
        <v>108.74</v>
      </c>
      <c r="Y7" s="28">
        <v>98.2</v>
      </c>
      <c r="Z7" s="29"/>
      <c r="AA7" s="30">
        <f>IF(SUM(B7:Z7)&lt;&gt;0,AVERAGEIF(B7:Z7,"&lt;&gt;"""),"")</f>
        <v>67.63666666666667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2.7949999999999999</v>
      </c>
      <c r="P14" s="57">
        <v>15.119</v>
      </c>
      <c r="Q14" s="57">
        <v>64.781999999999996</v>
      </c>
      <c r="R14" s="57">
        <v>9.0229999999999997</v>
      </c>
      <c r="S14" s="57">
        <v>18.977999999999998</v>
      </c>
      <c r="T14" s="57">
        <v>45</v>
      </c>
      <c r="U14" s="57">
        <v>39.118000000000002</v>
      </c>
      <c r="V14" s="57">
        <v>48.887999999999998</v>
      </c>
      <c r="W14" s="57">
        <v>6.6989999999999998</v>
      </c>
      <c r="X14" s="57">
        <v>1.889</v>
      </c>
      <c r="Y14" s="57">
        <v>1.2250000000000001</v>
      </c>
      <c r="Z14" s="58"/>
      <c r="AA14" s="59">
        <f t="shared" si="0"/>
        <v>253.51600000000002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2.7949999999999999</v>
      </c>
      <c r="P16" s="62">
        <f t="shared" si="1"/>
        <v>15.119</v>
      </c>
      <c r="Q16" s="62">
        <f t="shared" si="1"/>
        <v>64.781999999999996</v>
      </c>
      <c r="R16" s="62">
        <f t="shared" si="1"/>
        <v>9.0229999999999997</v>
      </c>
      <c r="S16" s="62">
        <f t="shared" si="1"/>
        <v>18.977999999999998</v>
      </c>
      <c r="T16" s="62">
        <f t="shared" si="1"/>
        <v>45</v>
      </c>
      <c r="U16" s="62">
        <f t="shared" si="1"/>
        <v>39.118000000000002</v>
      </c>
      <c r="V16" s="62">
        <f t="shared" si="1"/>
        <v>48.887999999999998</v>
      </c>
      <c r="W16" s="62">
        <f t="shared" si="1"/>
        <v>6.6989999999999998</v>
      </c>
      <c r="X16" s="62">
        <f t="shared" si="1"/>
        <v>1.889</v>
      </c>
      <c r="Y16" s="62">
        <f t="shared" si="1"/>
        <v>1.2250000000000001</v>
      </c>
      <c r="Z16" s="63" t="str">
        <f t="shared" si="1"/>
        <v/>
      </c>
      <c r="AA16" s="64">
        <f>SUM(AA10:AA15)</f>
        <v>253.51600000000002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60</v>
      </c>
      <c r="O20" s="77">
        <v>60</v>
      </c>
      <c r="P20" s="77">
        <v>60</v>
      </c>
      <c r="Q20" s="77">
        <v>77.997</v>
      </c>
      <c r="R20" s="77"/>
      <c r="S20" s="77">
        <v>17.151</v>
      </c>
      <c r="T20" s="77">
        <v>11.347000000000001</v>
      </c>
      <c r="U20" s="77">
        <v>6.431</v>
      </c>
      <c r="V20" s="77">
        <v>6.1260000000000003</v>
      </c>
      <c r="W20" s="77">
        <v>18.664999999999999</v>
      </c>
      <c r="X20" s="77">
        <v>14.818999999999999</v>
      </c>
      <c r="Y20" s="77">
        <v>5.7480000000000002</v>
      </c>
      <c r="Z20" s="78"/>
      <c r="AA20" s="79">
        <f t="shared" si="2"/>
        <v>338.28399999999999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15.521000000000001</v>
      </c>
      <c r="R21" s="81"/>
      <c r="S21" s="81">
        <v>22.002000000000002</v>
      </c>
      <c r="T21" s="81">
        <v>7.6849999999999996</v>
      </c>
      <c r="U21" s="81">
        <v>9.1809999999999992</v>
      </c>
      <c r="V21" s="81">
        <v>6.1059999999999999</v>
      </c>
      <c r="W21" s="81">
        <v>6.6269999999999998</v>
      </c>
      <c r="X21" s="81">
        <v>12.401</v>
      </c>
      <c r="Y21" s="81">
        <v>11.884</v>
      </c>
      <c r="Z21" s="78"/>
      <c r="AA21" s="79">
        <f t="shared" si="2"/>
        <v>91.406999999999996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60</v>
      </c>
      <c r="O26" s="88">
        <f t="shared" si="3"/>
        <v>60</v>
      </c>
      <c r="P26" s="88">
        <f t="shared" si="3"/>
        <v>60</v>
      </c>
      <c r="Q26" s="88">
        <f t="shared" si="3"/>
        <v>93.518000000000001</v>
      </c>
      <c r="R26" s="88">
        <f t="shared" si="3"/>
        <v>0</v>
      </c>
      <c r="S26" s="88">
        <f t="shared" si="3"/>
        <v>39.153000000000006</v>
      </c>
      <c r="T26" s="88">
        <f t="shared" si="3"/>
        <v>19.032</v>
      </c>
      <c r="U26" s="88">
        <f t="shared" si="3"/>
        <v>15.611999999999998</v>
      </c>
      <c r="V26" s="88">
        <f t="shared" si="3"/>
        <v>12.231999999999999</v>
      </c>
      <c r="W26" s="88">
        <f t="shared" si="3"/>
        <v>25.291999999999998</v>
      </c>
      <c r="X26" s="88">
        <f t="shared" si="3"/>
        <v>27.22</v>
      </c>
      <c r="Y26" s="88">
        <f t="shared" si="3"/>
        <v>17.632000000000001</v>
      </c>
      <c r="Z26" s="89" t="str">
        <f t="shared" si="3"/>
        <v/>
      </c>
      <c r="AA26" s="90">
        <f>SUM(AA19:AA25)</f>
        <v>429.69099999999997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</v>
      </c>
      <c r="O30" s="77">
        <v>62.795000000000002</v>
      </c>
      <c r="P30" s="77">
        <v>75.119</v>
      </c>
      <c r="Q30" s="77">
        <v>158.30000000000001</v>
      </c>
      <c r="R30" s="77">
        <v>9.0229999999999997</v>
      </c>
      <c r="S30" s="77">
        <v>58.131</v>
      </c>
      <c r="T30" s="77">
        <v>64.031999999999996</v>
      </c>
      <c r="U30" s="77">
        <v>54.73</v>
      </c>
      <c r="V30" s="77">
        <v>61.12</v>
      </c>
      <c r="W30" s="77">
        <v>31.991</v>
      </c>
      <c r="X30" s="77">
        <v>29.109000000000002</v>
      </c>
      <c r="Y30" s="77">
        <v>18.856999999999999</v>
      </c>
      <c r="Z30" s="78"/>
      <c r="AA30" s="79">
        <f>SUM(B30:Z30)</f>
        <v>683.20699999999999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</v>
      </c>
      <c r="O32" s="62">
        <f t="shared" si="4"/>
        <v>62.795000000000002</v>
      </c>
      <c r="P32" s="62">
        <f t="shared" si="4"/>
        <v>75.119</v>
      </c>
      <c r="Q32" s="62">
        <f t="shared" si="4"/>
        <v>158.30000000000001</v>
      </c>
      <c r="R32" s="62">
        <f t="shared" si="4"/>
        <v>9.0229999999999997</v>
      </c>
      <c r="S32" s="62">
        <f t="shared" si="4"/>
        <v>58.131</v>
      </c>
      <c r="T32" s="62">
        <f t="shared" si="4"/>
        <v>64.031999999999996</v>
      </c>
      <c r="U32" s="62">
        <f t="shared" si="4"/>
        <v>54.73</v>
      </c>
      <c r="V32" s="62">
        <f t="shared" si="4"/>
        <v>61.12</v>
      </c>
      <c r="W32" s="62">
        <f t="shared" si="4"/>
        <v>31.991</v>
      </c>
      <c r="X32" s="62">
        <f t="shared" si="4"/>
        <v>29.109000000000002</v>
      </c>
      <c r="Y32" s="62">
        <f t="shared" si="4"/>
        <v>18.856999999999999</v>
      </c>
      <c r="Z32" s="63" t="str">
        <f t="shared" si="4"/>
        <v/>
      </c>
      <c r="AA32" s="64">
        <f>SUM(AA29:AA31)</f>
        <v>683.20699999999999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8</v>
      </c>
      <c r="S37" s="99">
        <v>15.7</v>
      </c>
      <c r="T37" s="99">
        <v>12.5</v>
      </c>
      <c r="U37" s="99"/>
      <c r="V37" s="99"/>
      <c r="W37" s="99">
        <v>30.4</v>
      </c>
      <c r="X37" s="99">
        <v>24.3</v>
      </c>
      <c r="Y37" s="99">
        <v>69.599999999999994</v>
      </c>
      <c r="Z37" s="100"/>
      <c r="AA37" s="79">
        <f t="shared" si="5"/>
        <v>160.5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</v>
      </c>
      <c r="S40" s="88">
        <f t="shared" si="6"/>
        <v>15.7</v>
      </c>
      <c r="T40" s="88">
        <f t="shared" si="6"/>
        <v>12.5</v>
      </c>
      <c r="U40" s="88">
        <f t="shared" si="6"/>
        <v>0</v>
      </c>
      <c r="V40" s="88">
        <f t="shared" si="6"/>
        <v>0</v>
      </c>
      <c r="W40" s="88">
        <f t="shared" si="6"/>
        <v>30.4</v>
      </c>
      <c r="X40" s="88">
        <f t="shared" si="6"/>
        <v>24.3</v>
      </c>
      <c r="Y40" s="88">
        <f t="shared" si="6"/>
        <v>69.599999999999994</v>
      </c>
      <c r="Z40" s="89" t="str">
        <f t="shared" si="6"/>
        <v/>
      </c>
      <c r="AA40" s="90">
        <f t="shared" si="5"/>
        <v>160.5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8</v>
      </c>
      <c r="S45" s="99">
        <v>15.7</v>
      </c>
      <c r="T45" s="99">
        <v>12.5</v>
      </c>
      <c r="U45" s="99"/>
      <c r="V45" s="99"/>
      <c r="W45" s="99">
        <v>30.4</v>
      </c>
      <c r="X45" s="99">
        <v>24.3</v>
      </c>
      <c r="Y45" s="99">
        <v>69.599999999999994</v>
      </c>
      <c r="Z45" s="100"/>
      <c r="AA45" s="79">
        <f t="shared" si="7"/>
        <v>160.5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</v>
      </c>
      <c r="S49" s="88">
        <f t="shared" si="8"/>
        <v>15.7</v>
      </c>
      <c r="T49" s="88">
        <f t="shared" si="8"/>
        <v>12.5</v>
      </c>
      <c r="U49" s="88">
        <f t="shared" si="8"/>
        <v>0</v>
      </c>
      <c r="V49" s="88">
        <f t="shared" si="8"/>
        <v>0</v>
      </c>
      <c r="W49" s="88">
        <f t="shared" si="8"/>
        <v>30.4</v>
      </c>
      <c r="X49" s="88">
        <f t="shared" si="8"/>
        <v>24.3</v>
      </c>
      <c r="Y49" s="88">
        <f t="shared" si="8"/>
        <v>69.599999999999994</v>
      </c>
      <c r="Z49" s="89" t="str">
        <f t="shared" si="8"/>
        <v/>
      </c>
      <c r="AA49" s="90">
        <f t="shared" si="7"/>
        <v>160.5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</v>
      </c>
      <c r="O52" s="88">
        <f t="shared" si="10"/>
        <v>62.795000000000002</v>
      </c>
      <c r="P52" s="88">
        <f t="shared" si="10"/>
        <v>75.119</v>
      </c>
      <c r="Q52" s="88">
        <f t="shared" si="10"/>
        <v>158.30000000000001</v>
      </c>
      <c r="R52" s="88">
        <f t="shared" si="10"/>
        <v>17.023</v>
      </c>
      <c r="S52" s="88">
        <f t="shared" si="10"/>
        <v>73.831000000000003</v>
      </c>
      <c r="T52" s="88">
        <f t="shared" si="10"/>
        <v>76.531999999999996</v>
      </c>
      <c r="U52" s="88">
        <f t="shared" si="10"/>
        <v>54.730000000000004</v>
      </c>
      <c r="V52" s="88">
        <f t="shared" si="10"/>
        <v>61.12</v>
      </c>
      <c r="W52" s="88">
        <f t="shared" si="10"/>
        <v>62.390999999999998</v>
      </c>
      <c r="X52" s="88">
        <f t="shared" si="10"/>
        <v>53.408999999999999</v>
      </c>
      <c r="Y52" s="88">
        <f t="shared" si="10"/>
        <v>88.456999999999994</v>
      </c>
      <c r="Z52" s="89" t="str">
        <f t="shared" si="10"/>
        <v/>
      </c>
      <c r="AA52" s="104">
        <f>SUM(B52:Z52)</f>
        <v>843.70699999999999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-2.7</v>
      </c>
      <c r="P4" s="18">
        <v>-43.1</v>
      </c>
      <c r="Q4" s="18">
        <v>-155.69999999999999</v>
      </c>
      <c r="R4" s="18">
        <v>8</v>
      </c>
      <c r="S4" s="18">
        <v>15.7</v>
      </c>
      <c r="T4" s="18">
        <v>12.5</v>
      </c>
      <c r="U4" s="18"/>
      <c r="V4" s="18"/>
      <c r="W4" s="18">
        <v>30.4</v>
      </c>
      <c r="X4" s="18">
        <v>24.3</v>
      </c>
      <c r="Y4" s="18">
        <v>69.599999999999994</v>
      </c>
      <c r="Z4" s="19"/>
      <c r="AA4" s="111">
        <f>SUM(B4:Z4)</f>
        <v>-41.000000000000014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</v>
      </c>
      <c r="O7" s="117">
        <v>0.01</v>
      </c>
      <c r="P7" s="117">
        <v>0</v>
      </c>
      <c r="Q7" s="117">
        <v>-2.5</v>
      </c>
      <c r="R7" s="117">
        <v>8.02</v>
      </c>
      <c r="S7" s="117">
        <v>67.33</v>
      </c>
      <c r="T7" s="117">
        <v>113.99</v>
      </c>
      <c r="U7" s="117">
        <v>126.54</v>
      </c>
      <c r="V7" s="117">
        <v>163.65</v>
      </c>
      <c r="W7" s="117">
        <v>127.16</v>
      </c>
      <c r="X7" s="117">
        <v>108.74</v>
      </c>
      <c r="Y7" s="117">
        <v>98.2</v>
      </c>
      <c r="Z7" s="118"/>
      <c r="AA7" s="119">
        <f>IF(SUM(B7:Z7)&lt;&gt;0,AVERAGEIF(B7:Z7,"&lt;&gt;"""),"")</f>
        <v>67.63666666666667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2.7</v>
      </c>
      <c r="P13" s="129">
        <v>43.1</v>
      </c>
      <c r="Q13" s="129">
        <v>155.69999999999999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201.5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2.7</v>
      </c>
      <c r="P16" s="135">
        <f t="shared" si="1"/>
        <v>43.1</v>
      </c>
      <c r="Q16" s="135">
        <f t="shared" si="1"/>
        <v>155.69999999999999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8</v>
      </c>
      <c r="S21" s="129">
        <v>15.7</v>
      </c>
      <c r="T21" s="129">
        <v>12.5</v>
      </c>
      <c r="U21" s="129"/>
      <c r="V21" s="129"/>
      <c r="W21" s="129">
        <v>30.4</v>
      </c>
      <c r="X21" s="129">
        <v>24.3</v>
      </c>
      <c r="Y21" s="130">
        <v>69.599999999999994</v>
      </c>
      <c r="Z21" s="131"/>
      <c r="AA21" s="132">
        <f t="shared" si="2"/>
        <v>160.5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</v>
      </c>
      <c r="S24" s="135">
        <f t="shared" si="3"/>
        <v>15.7</v>
      </c>
      <c r="T24" s="135">
        <f t="shared" si="3"/>
        <v>12.5</v>
      </c>
      <c r="U24" s="135">
        <f t="shared" si="3"/>
        <v>0</v>
      </c>
      <c r="V24" s="135">
        <f t="shared" si="3"/>
        <v>0</v>
      </c>
      <c r="W24" s="135">
        <f t="shared" si="3"/>
        <v>30.4</v>
      </c>
      <c r="X24" s="135">
        <f t="shared" si="3"/>
        <v>24.3</v>
      </c>
      <c r="Y24" s="135">
        <f t="shared" si="3"/>
        <v>69.599999999999994</v>
      </c>
      <c r="Z24" s="136" t="str">
        <f t="shared" si="3"/>
        <v/>
      </c>
      <c r="AA24" s="90">
        <f t="shared" si="2"/>
        <v>160.5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2025-05-02T08:36:15Z</dcterms:created>
  <dcterms:modified xsi:type="dcterms:W3CDTF">2025-05-02T08:36:16Z</dcterms:modified>
</cp:coreProperties>
</file>