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<sst xmlns="http://schemas.openxmlformats.org/spreadsheetml/2006/main" count="119" uniqueCount="54">
  <si>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01/05/2025 11:32:08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</si>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</sst>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F1-47D7-9C05-398B7ABF57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F1-47D7-9C05-398B7ABF57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1E-3</c:v>
                </c:pt>
                <c:pt idx="22">
                  <c:v>10.015000000000001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F1-47D7-9C05-398B7ABF57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6.7000000000000004E-2</c:v>
                </c:pt>
                <c:pt idx="13">
                  <c:v>6.9000000000000006E-2</c:v>
                </c:pt>
                <c:pt idx="14">
                  <c:v>9.4E-2</c:v>
                </c:pt>
                <c:pt idx="15">
                  <c:v>9.7000000000000003E-2</c:v>
                </c:pt>
                <c:pt idx="16">
                  <c:v>6.0000000000000001E-3</c:v>
                </c:pt>
                <c:pt idx="17">
                  <c:v>20.05</c:v>
                </c:pt>
                <c:pt idx="21">
                  <c:v>7.2999999999999995E-2</c:v>
                </c:pt>
                <c:pt idx="22">
                  <c:v>7.2999999999999995E-2</c:v>
                </c:pt>
                <c:pt idx="23">
                  <c:v>3.7279999999999998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F1-47D7-9C05-398B7ABF57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F1-47D7-9C05-398B7ABF57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F1-47D7-9C05-398B7ABF57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F1-47D7-9C05-398B7ABF57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F1-47D7-9C05-398B7ABF57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F1-47D7-9C05-398B7ABF57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10.89</c:v>
                </c:pt>
                <c:pt idx="20">
                  <c:v>16.512</c:v>
                </c:pt>
                <c:pt idx="21">
                  <c:v>29</c:v>
                </c:pt>
                <c:pt idx="22">
                  <c:v>12.906000000000001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F1-47D7-9C05-398B7ABF574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178</c:v>
                </c:pt>
                <c:pt idx="13">
                  <c:v>149</c:v>
                </c:pt>
                <c:pt idx="14">
                  <c:v>113</c:v>
                </c:pt>
                <c:pt idx="15">
                  <c:v>127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F1-47D7-9C05-398B7ABF57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43.298999999999999</c:v>
                </c:pt>
                <c:pt idx="13">
                  <c:v>35.923999999999999</c:v>
                </c:pt>
                <c:pt idx="14">
                  <c:v>51.725000000000001</c:v>
                </c:pt>
                <c:pt idx="15">
                  <c:v>14.702</c:v>
                </c:pt>
                <c:pt idx="16">
                  <c:v>46.810999999999993</c:v>
                </c:pt>
                <c:pt idx="17">
                  <c:v>58.690999999999995</c:v>
                </c:pt>
                <c:pt idx="18">
                  <c:v>15.398999999999999</c:v>
                </c:pt>
                <c:pt idx="19">
                  <c:v>27.897999999999996</c:v>
                </c:pt>
                <c:pt idx="20">
                  <c:v>37.274000000000001</c:v>
                </c:pt>
                <c:pt idx="21">
                  <c:v>16.010000000000002</c:v>
                </c:pt>
                <c:pt idx="23">
                  <c:v>2.59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F1-47D7-9C05-398B7ABF57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F1-47D7-9C05-398B7ABF57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F1-47D7-9C05-398B7ABF5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-10</c:v>
                </c:pt>
                <c:pt idx="13">
                  <c:v>-22.4</c:v>
                </c:pt>
                <c:pt idx="14">
                  <c:v>-20.36</c:v>
                </c:pt>
                <c:pt idx="15">
                  <c:v>-24.99</c:v>
                </c:pt>
                <c:pt idx="16">
                  <c:v>3.45</c:v>
                </c:pt>
                <c:pt idx="17">
                  <c:v>36.44</c:v>
                </c:pt>
                <c:pt idx="18">
                  <c:v>82.55</c:v>
                </c:pt>
                <c:pt idx="19">
                  <c:v>83.45</c:v>
                </c:pt>
                <c:pt idx="20">
                  <c:v>80.989999999999995</c:v>
                </c:pt>
                <c:pt idx="21">
                  <c:v>89.99</c:v>
                </c:pt>
                <c:pt idx="22">
                  <c:v>79.41</c:v>
                </c:pt>
                <c:pt idx="23">
                  <c:v>76.790000000000006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F1-47D7-9C05-398B7ABF5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11-4893-A4EF-075CFBD55E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11-4893-A4EF-075CFBD55E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39.826999999999998</c:v>
                </c:pt>
                <c:pt idx="13">
                  <c:v>39</c:v>
                </c:pt>
                <c:pt idx="14">
                  <c:v>35.695999999999998</c:v>
                </c:pt>
                <c:pt idx="15">
                  <c:v>41.314</c:v>
                </c:pt>
                <c:pt idx="16">
                  <c:v>4</c:v>
                </c:pt>
                <c:pt idx="18">
                  <c:v>5.6630000000000003</c:v>
                </c:pt>
                <c:pt idx="19">
                  <c:v>6.3250000000000002</c:v>
                </c:pt>
                <c:pt idx="20">
                  <c:v>7.0889999999999995</c:v>
                </c:pt>
                <c:pt idx="21">
                  <c:v>6.8079999999999998</c:v>
                </c:pt>
                <c:pt idx="22">
                  <c:v>2.9260000000000002</c:v>
                </c:pt>
                <c:pt idx="23">
                  <c:v>1.1659999999999999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11-4893-A4EF-075CFBD55E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147.68700000000001</c:v>
                </c:pt>
                <c:pt idx="13">
                  <c:v>102.97800000000001</c:v>
                </c:pt>
                <c:pt idx="14">
                  <c:v>87.466000000000008</c:v>
                </c:pt>
                <c:pt idx="15">
                  <c:v>79.088999999999999</c:v>
                </c:pt>
                <c:pt idx="16">
                  <c:v>18.469000000000001</c:v>
                </c:pt>
                <c:pt idx="17">
                  <c:v>3.923</c:v>
                </c:pt>
                <c:pt idx="18">
                  <c:v>18.634</c:v>
                </c:pt>
                <c:pt idx="19">
                  <c:v>15.183</c:v>
                </c:pt>
                <c:pt idx="20">
                  <c:v>18.275000000000002</c:v>
                </c:pt>
                <c:pt idx="21">
                  <c:v>22.875999999999998</c:v>
                </c:pt>
                <c:pt idx="22">
                  <c:v>5.4409999999999998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11-4893-A4EF-075CFBD55E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D11-4893-A4EF-075CFBD55E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11-4893-A4EF-075CFBD55E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11-4893-A4EF-075CFBD55E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D11-4893-A4EF-075CFBD55E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D11-4893-A4EF-075CFBD55E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D11-4893-A4EF-075CFBD55EE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24.3</c:v>
                </c:pt>
                <c:pt idx="17">
                  <c:v>74.8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11-4893-A4EF-075CFBD55E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33.852000000000004</c:v>
                </c:pt>
                <c:pt idx="13">
                  <c:v>43.015000000000001</c:v>
                </c:pt>
                <c:pt idx="14">
                  <c:v>41.656999999999996</c:v>
                </c:pt>
                <c:pt idx="15">
                  <c:v>21.396000000000001</c:v>
                </c:pt>
                <c:pt idx="18">
                  <c:v>1.992</c:v>
                </c:pt>
                <c:pt idx="19">
                  <c:v>6.3900000000000006</c:v>
                </c:pt>
                <c:pt idx="20">
                  <c:v>28.422000000000001</c:v>
                </c:pt>
                <c:pt idx="21">
                  <c:v>15.399000000000001</c:v>
                </c:pt>
                <c:pt idx="22">
                  <c:v>14.627000000000001</c:v>
                </c:pt>
                <c:pt idx="23">
                  <c:v>5.1520000000000001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11-4893-A4EF-075CFBD55E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D11-4893-A4EF-075CFBD55E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D11-4893-A4EF-075CFBD55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-10</c:v>
                </c:pt>
                <c:pt idx="13">
                  <c:v>-22.4</c:v>
                </c:pt>
                <c:pt idx="14">
                  <c:v>-20.36</c:v>
                </c:pt>
                <c:pt idx="15">
                  <c:v>-24.99</c:v>
                </c:pt>
                <c:pt idx="16">
                  <c:v>3.45</c:v>
                </c:pt>
                <c:pt idx="17">
                  <c:v>36.44</c:v>
                </c:pt>
                <c:pt idx="18">
                  <c:v>82.55</c:v>
                </c:pt>
                <c:pt idx="19">
                  <c:v>83.45</c:v>
                </c:pt>
                <c:pt idx="20">
                  <c:v>80.989999999999995</c:v>
                </c:pt>
                <c:pt idx="21">
                  <c:v>89.99</c:v>
                </c:pt>
                <c:pt idx="22">
                  <c:v>79.41</c:v>
                </c:pt>
                <c:pt idx="23">
                  <c:v>76.790000000000006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D11-4893-A4EF-075CFBD55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221.36600000000001</v>
      </c>
      <c r="O4" s="18">
        <v>184.99299999999997</v>
      </c>
      <c r="P4" s="18">
        <v>164.81900000000002</v>
      </c>
      <c r="Q4" s="18">
        <v>141.79900000000001</v>
      </c>
      <c r="R4" s="18">
        <v>46.816999999999993</v>
      </c>
      <c r="S4" s="18">
        <v>78.742000000000004</v>
      </c>
      <c r="T4" s="18">
        <v>26.289000000000001</v>
      </c>
      <c r="U4" s="18">
        <v>27.897999999999996</v>
      </c>
      <c r="V4" s="18">
        <v>53.786000000000001</v>
      </c>
      <c r="W4" s="18">
        <v>45.083000000000006</v>
      </c>
      <c r="X4" s="18">
        <v>22.994</v>
      </c>
      <c r="Y4" s="18">
        <v>6.3179999999999996</v>
      </c>
      <c r="Z4" s="19"/>
      <c r="AA4" s="20">
        <f>SUM(B4:Z4)</f>
        <v>1020.904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-10</v>
      </c>
      <c r="O7" s="28">
        <v>-22.4</v>
      </c>
      <c r="P7" s="28">
        <v>-20.36</v>
      </c>
      <c r="Q7" s="28">
        <v>-24.99</v>
      </c>
      <c r="R7" s="28">
        <v>3.45</v>
      </c>
      <c r="S7" s="28">
        <v>36.44</v>
      </c>
      <c r="T7" s="28">
        <v>82.55</v>
      </c>
      <c r="U7" s="28">
        <v>83.45</v>
      </c>
      <c r="V7" s="28">
        <v>80.989999999999995</v>
      </c>
      <c r="W7" s="28">
        <v>89.99</v>
      </c>
      <c r="X7" s="28">
        <v>79.41</v>
      </c>
      <c r="Y7" s="28">
        <v>76.790000000000006</v>
      </c>
      <c r="Z7" s="29"/>
      <c r="AA7" s="30">
        <f>IF(SUM(B7:Z7)&lt;&gt;0,AVERAGEIF(B7:Z7,"&lt;&gt;"""),"")</f>
        <v>37.943333333333335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10.89</v>
      </c>
      <c r="U12" s="52"/>
      <c r="V12" s="52">
        <v>16.512</v>
      </c>
      <c r="W12" s="52">
        <v>29</v>
      </c>
      <c r="X12" s="52">
        <v>12.906000000000001</v>
      </c>
      <c r="Y12" s="52"/>
      <c r="Z12" s="53"/>
      <c r="AA12" s="54">
        <f t="shared" si="0"/>
        <v>69.308000000000007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43.298999999999999</v>
      </c>
      <c r="O14" s="57">
        <v>35.923999999999999</v>
      </c>
      <c r="P14" s="57">
        <v>51.725000000000001</v>
      </c>
      <c r="Q14" s="57">
        <v>14.702</v>
      </c>
      <c r="R14" s="57">
        <v>46.810999999999993</v>
      </c>
      <c r="S14" s="57">
        <v>58.690999999999995</v>
      </c>
      <c r="T14" s="57">
        <v>15.398999999999999</v>
      </c>
      <c r="U14" s="57">
        <v>27.897999999999996</v>
      </c>
      <c r="V14" s="57">
        <v>37.274000000000001</v>
      </c>
      <c r="W14" s="57">
        <v>16.010000000000002</v>
      </c>
      <c r="X14" s="57"/>
      <c r="Y14" s="57">
        <v>2.59</v>
      </c>
      <c r="Z14" s="58"/>
      <c r="AA14" s="59">
        <f t="shared" si="0"/>
        <v>350.32299999999992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43.298999999999999</v>
      </c>
      <c r="O16" s="62">
        <f t="shared" si="1"/>
        <v>35.923999999999999</v>
      </c>
      <c r="P16" s="62">
        <f t="shared" si="1"/>
        <v>51.725000000000001</v>
      </c>
      <c r="Q16" s="62">
        <f t="shared" si="1"/>
        <v>14.702</v>
      </c>
      <c r="R16" s="62">
        <f t="shared" si="1"/>
        <v>46.810999999999993</v>
      </c>
      <c r="S16" s="62">
        <f t="shared" si="1"/>
        <v>58.690999999999995</v>
      </c>
      <c r="T16" s="62">
        <f t="shared" si="1"/>
        <v>26.289000000000001</v>
      </c>
      <c r="U16" s="62">
        <f t="shared" si="1"/>
        <v>27.897999999999996</v>
      </c>
      <c r="V16" s="62">
        <f t="shared" si="1"/>
        <v>53.786000000000001</v>
      </c>
      <c r="W16" s="62">
        <f t="shared" si="1"/>
        <v>45.010000000000005</v>
      </c>
      <c r="X16" s="62">
        <f t="shared" si="1"/>
        <v>12.906000000000001</v>
      </c>
      <c r="Y16" s="62">
        <f t="shared" si="1"/>
        <v>2.59</v>
      </c>
      <c r="Z16" s="63" t="str">
        <f t="shared" si="1"/>
        <v/>
      </c>
      <c r="AA16" s="64">
        <f>SUM(AA10:AA15)</f>
        <v>419.63099999999991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1E-3</v>
      </c>
      <c r="T20" s="77"/>
      <c r="U20" s="77"/>
      <c r="V20" s="77"/>
      <c r="W20" s="77"/>
      <c r="X20" s="77">
        <v>10.015000000000001</v>
      </c>
      <c r="Y20" s="77"/>
      <c r="Z20" s="78"/>
      <c r="AA20" s="79">
        <f t="shared" si="2"/>
        <v>10.016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6.7000000000000004E-2</v>
      </c>
      <c r="O21" s="81">
        <v>6.9000000000000006E-2</v>
      </c>
      <c r="P21" s="81">
        <v>9.4E-2</v>
      </c>
      <c r="Q21" s="81">
        <v>9.7000000000000003E-2</v>
      </c>
      <c r="R21" s="81">
        <v>6.0000000000000001E-3</v>
      </c>
      <c r="S21" s="81">
        <v>20.05</v>
      </c>
      <c r="T21" s="81"/>
      <c r="U21" s="81"/>
      <c r="V21" s="81"/>
      <c r="W21" s="81">
        <v>7.2999999999999995E-2</v>
      </c>
      <c r="X21" s="81">
        <v>7.2999999999999995E-2</v>
      </c>
      <c r="Y21" s="81">
        <v>3.7279999999999998</v>
      </c>
      <c r="Z21" s="78"/>
      <c r="AA21" s="79">
        <f t="shared" si="2"/>
        <v>24.256999999999998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6.7000000000000004E-2</v>
      </c>
      <c r="O26" s="88">
        <f t="shared" si="3"/>
        <v>6.9000000000000006E-2</v>
      </c>
      <c r="P26" s="88">
        <f t="shared" si="3"/>
        <v>9.4E-2</v>
      </c>
      <c r="Q26" s="88">
        <f t="shared" si="3"/>
        <v>9.7000000000000003E-2</v>
      </c>
      <c r="R26" s="88">
        <f t="shared" si="3"/>
        <v>6.0000000000000001E-3</v>
      </c>
      <c r="S26" s="88">
        <f t="shared" si="3"/>
        <v>20.051000000000002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7.2999999999999995E-2</v>
      </c>
      <c r="X26" s="88">
        <f t="shared" si="3"/>
        <v>10.088000000000001</v>
      </c>
      <c r="Y26" s="88">
        <f t="shared" si="3"/>
        <v>3.7279999999999998</v>
      </c>
      <c r="Z26" s="89" t="str">
        <f t="shared" si="3"/>
        <v/>
      </c>
      <c r="AA26" s="90">
        <f>SUM(AA19:AA25)</f>
        <v>34.272999999999996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43.366</v>
      </c>
      <c r="O30" s="77">
        <v>35.993000000000002</v>
      </c>
      <c r="P30" s="77">
        <v>51.819000000000003</v>
      </c>
      <c r="Q30" s="77">
        <v>14.798999999999999</v>
      </c>
      <c r="R30" s="77">
        <v>46.817</v>
      </c>
      <c r="S30" s="77">
        <v>78.742000000000004</v>
      </c>
      <c r="T30" s="77">
        <v>26.289000000000001</v>
      </c>
      <c r="U30" s="77">
        <v>27.898</v>
      </c>
      <c r="V30" s="77">
        <v>53.786000000000001</v>
      </c>
      <c r="W30" s="77">
        <v>45.082999999999998</v>
      </c>
      <c r="X30" s="77">
        <v>22.994</v>
      </c>
      <c r="Y30" s="77">
        <v>6.3179999999999996</v>
      </c>
      <c r="Z30" s="78"/>
      <c r="AA30" s="79">
        <f>SUM(B30:Z30)</f>
        <v>453.904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43.366</v>
      </c>
      <c r="O32" s="62">
        <f t="shared" si="4"/>
        <v>35.993000000000002</v>
      </c>
      <c r="P32" s="62">
        <f t="shared" si="4"/>
        <v>51.819000000000003</v>
      </c>
      <c r="Q32" s="62">
        <f t="shared" si="4"/>
        <v>14.798999999999999</v>
      </c>
      <c r="R32" s="62">
        <f t="shared" si="4"/>
        <v>46.817</v>
      </c>
      <c r="S32" s="62">
        <f t="shared" si="4"/>
        <v>78.742000000000004</v>
      </c>
      <c r="T32" s="62">
        <f t="shared" si="4"/>
        <v>26.289000000000001</v>
      </c>
      <c r="U32" s="62">
        <f t="shared" si="4"/>
        <v>27.898</v>
      </c>
      <c r="V32" s="62">
        <f t="shared" si="4"/>
        <v>53.786000000000001</v>
      </c>
      <c r="W32" s="62">
        <f t="shared" si="4"/>
        <v>45.082999999999998</v>
      </c>
      <c r="X32" s="62">
        <f t="shared" si="4"/>
        <v>22.994</v>
      </c>
      <c r="Y32" s="62">
        <f t="shared" si="4"/>
        <v>6.3179999999999996</v>
      </c>
      <c r="Z32" s="63" t="str">
        <f t="shared" si="4"/>
        <v/>
      </c>
      <c r="AA32" s="64">
        <f>SUM(AA29:AA31)</f>
        <v>453.904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178</v>
      </c>
      <c r="O37" s="99">
        <v>149</v>
      </c>
      <c r="P37" s="99">
        <v>113</v>
      </c>
      <c r="Q37" s="99">
        <v>127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567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178</v>
      </c>
      <c r="O40" s="88">
        <f t="shared" si="6"/>
        <v>149</v>
      </c>
      <c r="P40" s="88">
        <f t="shared" si="6"/>
        <v>113</v>
      </c>
      <c r="Q40" s="88">
        <f t="shared" si="6"/>
        <v>127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178</v>
      </c>
      <c r="O45" s="99">
        <v>149</v>
      </c>
      <c r="P45" s="99">
        <v>113</v>
      </c>
      <c r="Q45" s="99">
        <v>127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567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178</v>
      </c>
      <c r="O49" s="88">
        <f t="shared" si="8"/>
        <v>149</v>
      </c>
      <c r="P49" s="88">
        <f t="shared" si="8"/>
        <v>113</v>
      </c>
      <c r="Q49" s="88">
        <f t="shared" si="8"/>
        <v>127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221.36599999999999</v>
      </c>
      <c r="O52" s="88">
        <f t="shared" si="10"/>
        <v>184.99299999999999</v>
      </c>
      <c r="P52" s="88">
        <f t="shared" si="10"/>
        <v>164.81900000000002</v>
      </c>
      <c r="Q52" s="88">
        <f t="shared" si="10"/>
        <v>141.79900000000001</v>
      </c>
      <c r="R52" s="88">
        <f t="shared" si="10"/>
        <v>46.816999999999993</v>
      </c>
      <c r="S52" s="88">
        <f t="shared" si="10"/>
        <v>78.74199999999999</v>
      </c>
      <c r="T52" s="88">
        <f t="shared" si="10"/>
        <v>26.289000000000001</v>
      </c>
      <c r="U52" s="88">
        <f t="shared" si="10"/>
        <v>27.897999999999996</v>
      </c>
      <c r="V52" s="88">
        <f t="shared" si="10"/>
        <v>53.786000000000001</v>
      </c>
      <c r="W52" s="88">
        <f t="shared" si="10"/>
        <v>45.083000000000006</v>
      </c>
      <c r="X52" s="88">
        <f t="shared" si="10"/>
        <v>22.994</v>
      </c>
      <c r="Y52" s="88">
        <f t="shared" si="10"/>
        <v>6.3179999999999996</v>
      </c>
      <c r="Z52" s="89" t="str">
        <f t="shared" si="10"/>
        <v/>
      </c>
      <c r="AA52" s="104">
        <f>SUM(B52:Z52)</f>
        <v>1020.904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221.36599999999999</v>
      </c>
      <c r="O4" s="18">
        <v>184.99299999999999</v>
      </c>
      <c r="P4" s="18">
        <v>164.81899999999999</v>
      </c>
      <c r="Q4" s="18">
        <v>141.79899999999998</v>
      </c>
      <c r="R4" s="18">
        <v>46.769000000000005</v>
      </c>
      <c r="S4" s="18">
        <v>78.722999999999999</v>
      </c>
      <c r="T4" s="18">
        <v>26.289000000000001</v>
      </c>
      <c r="U4" s="18">
        <v>27.898</v>
      </c>
      <c r="V4" s="18">
        <v>53.785999999999994</v>
      </c>
      <c r="W4" s="18">
        <v>45.082999999999998</v>
      </c>
      <c r="X4" s="18">
        <v>22.994</v>
      </c>
      <c r="Y4" s="18">
        <v>6.3179999999999996</v>
      </c>
      <c r="Z4" s="19"/>
      <c r="AA4" s="20">
        <f>SUM(B4:Z4)</f>
        <v>1020.8369999999999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-10</v>
      </c>
      <c r="O7" s="28">
        <v>-22.4</v>
      </c>
      <c r="P7" s="28">
        <v>-20.36</v>
      </c>
      <c r="Q7" s="28">
        <v>-24.99</v>
      </c>
      <c r="R7" s="28">
        <v>3.45</v>
      </c>
      <c r="S7" s="28">
        <v>36.44</v>
      </c>
      <c r="T7" s="28">
        <v>82.55</v>
      </c>
      <c r="U7" s="28">
        <v>83.45</v>
      </c>
      <c r="V7" s="28">
        <v>80.989999999999995</v>
      </c>
      <c r="W7" s="28">
        <v>89.99</v>
      </c>
      <c r="X7" s="28">
        <v>79.41</v>
      </c>
      <c r="Y7" s="28">
        <v>76.790000000000006</v>
      </c>
      <c r="Z7" s="29"/>
      <c r="AA7" s="30">
        <f>IF(SUM(B7:Z7)&lt;&gt;0,AVERAGEIF(B7:Z7,"&lt;&gt;"""),"")</f>
        <v>37.943333333333335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33.852000000000004</v>
      </c>
      <c r="O14" s="57">
        <v>43.015000000000001</v>
      </c>
      <c r="P14" s="57">
        <v>41.656999999999996</v>
      </c>
      <c r="Q14" s="57">
        <v>21.396000000000001</v>
      </c>
      <c r="R14" s="57"/>
      <c r="S14" s="57"/>
      <c r="T14" s="57">
        <v>1.992</v>
      </c>
      <c r="U14" s="57">
        <v>6.3900000000000006</v>
      </c>
      <c r="V14" s="57">
        <v>28.422000000000001</v>
      </c>
      <c r="W14" s="57">
        <v>15.399000000000001</v>
      </c>
      <c r="X14" s="57">
        <v>14.627000000000001</v>
      </c>
      <c r="Y14" s="57">
        <v>5.1520000000000001</v>
      </c>
      <c r="Z14" s="58"/>
      <c r="AA14" s="59">
        <f t="shared" si="0"/>
        <v>211.90200000000002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33.852000000000004</v>
      </c>
      <c r="O16" s="62">
        <f t="shared" si="1"/>
        <v>43.015000000000001</v>
      </c>
      <c r="P16" s="62">
        <f t="shared" si="1"/>
        <v>41.656999999999996</v>
      </c>
      <c r="Q16" s="62">
        <f t="shared" si="1"/>
        <v>21.396000000000001</v>
      </c>
      <c r="R16" s="62">
        <f t="shared" si="1"/>
        <v>0</v>
      </c>
      <c r="S16" s="62">
        <f t="shared" si="1"/>
        <v>0</v>
      </c>
      <c r="T16" s="62">
        <f t="shared" si="1"/>
        <v>1.992</v>
      </c>
      <c r="U16" s="62">
        <f t="shared" si="1"/>
        <v>6.3900000000000006</v>
      </c>
      <c r="V16" s="62">
        <f t="shared" si="1"/>
        <v>28.422000000000001</v>
      </c>
      <c r="W16" s="62">
        <f t="shared" si="1"/>
        <v>15.399000000000001</v>
      </c>
      <c r="X16" s="62">
        <f t="shared" si="1"/>
        <v>14.627000000000001</v>
      </c>
      <c r="Y16" s="62">
        <f t="shared" si="1"/>
        <v>5.1520000000000001</v>
      </c>
      <c r="Z16" s="63" t="str">
        <f t="shared" si="1"/>
        <v/>
      </c>
      <c r="AA16" s="64">
        <f>SUM(AA10:AA15)</f>
        <v>211.90200000000002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39.826999999999998</v>
      </c>
      <c r="O20" s="77">
        <v>39</v>
      </c>
      <c r="P20" s="77">
        <v>35.695999999999998</v>
      </c>
      <c r="Q20" s="77">
        <v>41.314</v>
      </c>
      <c r="R20" s="77">
        <v>4</v>
      </c>
      <c r="S20" s="77"/>
      <c r="T20" s="77">
        <v>5.6630000000000003</v>
      </c>
      <c r="U20" s="77">
        <v>6.3250000000000002</v>
      </c>
      <c r="V20" s="77">
        <v>7.0889999999999995</v>
      </c>
      <c r="W20" s="77">
        <v>6.8079999999999998</v>
      </c>
      <c r="X20" s="77">
        <v>2.9260000000000002</v>
      </c>
      <c r="Y20" s="77">
        <v>1.1659999999999999</v>
      </c>
      <c r="Z20" s="78"/>
      <c r="AA20" s="79">
        <f t="shared" si="2"/>
        <v>189.81399999999996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147.68700000000001</v>
      </c>
      <c r="O21" s="81">
        <v>102.97800000000001</v>
      </c>
      <c r="P21" s="81">
        <v>87.466000000000008</v>
      </c>
      <c r="Q21" s="81">
        <v>79.088999999999999</v>
      </c>
      <c r="R21" s="81">
        <v>18.469000000000001</v>
      </c>
      <c r="S21" s="81">
        <v>3.923</v>
      </c>
      <c r="T21" s="81">
        <v>18.634</v>
      </c>
      <c r="U21" s="81">
        <v>15.183</v>
      </c>
      <c r="V21" s="81">
        <v>18.275000000000002</v>
      </c>
      <c r="W21" s="81">
        <v>22.875999999999998</v>
      </c>
      <c r="X21" s="81">
        <v>5.4409999999999998</v>
      </c>
      <c r="Y21" s="81"/>
      <c r="Z21" s="78"/>
      <c r="AA21" s="79">
        <f t="shared" si="2"/>
        <v>520.02100000000007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187.51400000000001</v>
      </c>
      <c r="O26" s="88">
        <f t="shared" si="3"/>
        <v>141.97800000000001</v>
      </c>
      <c r="P26" s="88">
        <f t="shared" si="3"/>
        <v>123.16200000000001</v>
      </c>
      <c r="Q26" s="88">
        <f t="shared" si="3"/>
        <v>120.40299999999999</v>
      </c>
      <c r="R26" s="88">
        <f t="shared" si="3"/>
        <v>22.469000000000001</v>
      </c>
      <c r="S26" s="88">
        <f t="shared" si="3"/>
        <v>3.923</v>
      </c>
      <c r="T26" s="88">
        <f t="shared" si="3"/>
        <v>24.297000000000001</v>
      </c>
      <c r="U26" s="88">
        <f t="shared" si="3"/>
        <v>21.507999999999999</v>
      </c>
      <c r="V26" s="88">
        <f t="shared" si="3"/>
        <v>25.364000000000001</v>
      </c>
      <c r="W26" s="88">
        <f t="shared" si="3"/>
        <v>29.683999999999997</v>
      </c>
      <c r="X26" s="88">
        <f t="shared" si="3"/>
        <v>8.3670000000000009</v>
      </c>
      <c r="Y26" s="88">
        <f t="shared" si="3"/>
        <v>1.1659999999999999</v>
      </c>
      <c r="Z26" s="89" t="str">
        <f t="shared" si="3"/>
        <v/>
      </c>
      <c r="AA26" s="90">
        <f>SUM(AA19:AA25)</f>
        <v>709.83500000000004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221.36600000000001</v>
      </c>
      <c r="O30" s="77">
        <v>184.99299999999999</v>
      </c>
      <c r="P30" s="77">
        <v>164.81899999999999</v>
      </c>
      <c r="Q30" s="77">
        <v>141.79900000000001</v>
      </c>
      <c r="R30" s="77">
        <v>22.469000000000001</v>
      </c>
      <c r="S30" s="77">
        <v>3.923</v>
      </c>
      <c r="T30" s="77">
        <v>26.289000000000001</v>
      </c>
      <c r="U30" s="77">
        <v>27.898</v>
      </c>
      <c r="V30" s="77">
        <v>53.786000000000001</v>
      </c>
      <c r="W30" s="77">
        <v>45.082999999999998</v>
      </c>
      <c r="X30" s="77">
        <v>22.994</v>
      </c>
      <c r="Y30" s="77">
        <v>6.3179999999999996</v>
      </c>
      <c r="Z30" s="78"/>
      <c r="AA30" s="79">
        <f>SUM(B30:Z30)</f>
        <v>921.73700000000008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221.36600000000001</v>
      </c>
      <c r="O32" s="62">
        <f t="shared" si="4"/>
        <v>184.99299999999999</v>
      </c>
      <c r="P32" s="62">
        <f t="shared" si="4"/>
        <v>164.81899999999999</v>
      </c>
      <c r="Q32" s="62">
        <f t="shared" si="4"/>
        <v>141.79900000000001</v>
      </c>
      <c r="R32" s="62">
        <f t="shared" si="4"/>
        <v>22.469000000000001</v>
      </c>
      <c r="S32" s="62">
        <f t="shared" si="4"/>
        <v>3.923</v>
      </c>
      <c r="T32" s="62">
        <f t="shared" si="4"/>
        <v>26.289000000000001</v>
      </c>
      <c r="U32" s="62">
        <f t="shared" si="4"/>
        <v>27.898</v>
      </c>
      <c r="V32" s="62">
        <f t="shared" si="4"/>
        <v>53.786000000000001</v>
      </c>
      <c r="W32" s="62">
        <f t="shared" si="4"/>
        <v>45.082999999999998</v>
      </c>
      <c r="X32" s="62">
        <f t="shared" si="4"/>
        <v>22.994</v>
      </c>
      <c r="Y32" s="62">
        <f t="shared" si="4"/>
        <v>6.3179999999999996</v>
      </c>
      <c r="Z32" s="63" t="str">
        <f t="shared" si="4"/>
        <v/>
      </c>
      <c r="AA32" s="64">
        <f>SUM(AA29:AA31)</f>
        <v>921.73700000000008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24.3</v>
      </c>
      <c r="S37" s="99">
        <v>74.8</v>
      </c>
      <c r="T37" s="99"/>
      <c r="U37" s="99"/>
      <c r="V37" s="99"/>
      <c r="W37" s="99"/>
      <c r="X37" s="99"/>
      <c r="Y37" s="99"/>
      <c r="Z37" s="100"/>
      <c r="AA37" s="79">
        <f t="shared" si="5"/>
        <v>99.1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24.3</v>
      </c>
      <c r="S40" s="88">
        <f t="shared" si="6"/>
        <v>74.8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24.3</v>
      </c>
      <c r="S45" s="99">
        <v>74.8</v>
      </c>
      <c r="T45" s="99"/>
      <c r="U45" s="99"/>
      <c r="V45" s="99"/>
      <c r="W45" s="99"/>
      <c r="X45" s="99"/>
      <c r="Y45" s="99"/>
      <c r="Z45" s="100"/>
      <c r="AA45" s="79">
        <f t="shared" si="7"/>
        <v>99.1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24.3</v>
      </c>
      <c r="S49" s="88">
        <f t="shared" si="8"/>
        <v>74.8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221.36600000000001</v>
      </c>
      <c r="O52" s="88">
        <f t="shared" si="10"/>
        <v>184.99299999999999</v>
      </c>
      <c r="P52" s="88">
        <f t="shared" si="10"/>
        <v>164.81900000000002</v>
      </c>
      <c r="Q52" s="88">
        <f t="shared" si="10"/>
        <v>141.79899999999998</v>
      </c>
      <c r="R52" s="88">
        <f t="shared" si="10"/>
        <v>46.769000000000005</v>
      </c>
      <c r="S52" s="88">
        <f t="shared" si="10"/>
        <v>78.722999999999999</v>
      </c>
      <c r="T52" s="88">
        <f t="shared" si="10"/>
        <v>26.289000000000001</v>
      </c>
      <c r="U52" s="88">
        <f t="shared" si="10"/>
        <v>27.898</v>
      </c>
      <c r="V52" s="88">
        <f t="shared" si="10"/>
        <v>53.786000000000001</v>
      </c>
      <c r="W52" s="88">
        <f t="shared" si="10"/>
        <v>45.082999999999998</v>
      </c>
      <c r="X52" s="88">
        <f t="shared" si="10"/>
        <v>22.994</v>
      </c>
      <c r="Y52" s="88">
        <f t="shared" si="10"/>
        <v>6.3179999999999996</v>
      </c>
      <c r="Z52" s="89" t="str">
        <f t="shared" si="10"/>
        <v/>
      </c>
      <c r="AA52" s="104">
        <f>SUM(B52:Z52)</f>
        <v>1020.837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-178</v>
      </c>
      <c r="O4" s="18">
        <v>-149</v>
      </c>
      <c r="P4" s="18">
        <v>-113</v>
      </c>
      <c r="Q4" s="18">
        <v>-127</v>
      </c>
      <c r="R4" s="18">
        <v>24.3</v>
      </c>
      <c r="S4" s="18">
        <v>74.8</v>
      </c>
      <c r="T4" s="18"/>
      <c r="U4" s="18"/>
      <c r="V4" s="18"/>
      <c r="W4" s="18"/>
      <c r="X4" s="18"/>
      <c r="Y4" s="18"/>
      <c r="Z4" s="19"/>
      <c r="AA4" s="111">
        <f>SUM(B4:Z4)</f>
        <v>-467.90000000000003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-10</v>
      </c>
      <c r="O7" s="117">
        <v>-22.4</v>
      </c>
      <c r="P7" s="117">
        <v>-20.36</v>
      </c>
      <c r="Q7" s="117">
        <v>-24.99</v>
      </c>
      <c r="R7" s="117">
        <v>3.45</v>
      </c>
      <c r="S7" s="117">
        <v>36.44</v>
      </c>
      <c r="T7" s="117">
        <v>82.55</v>
      </c>
      <c r="U7" s="117">
        <v>83.45</v>
      </c>
      <c r="V7" s="117">
        <v>80.989999999999995</v>
      </c>
      <c r="W7" s="117">
        <v>89.99</v>
      </c>
      <c r="X7" s="117">
        <v>79.41</v>
      </c>
      <c r="Y7" s="117">
        <v>76.790000000000006</v>
      </c>
      <c r="Z7" s="118"/>
      <c r="AA7" s="119">
        <f>IF(SUM(B7:Z7)&lt;&gt;0,AVERAGEIF(B7:Z7,"&lt;&gt;"""),"")</f>
        <v>37.943333333333335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178</v>
      </c>
      <c r="O13" s="129">
        <v>149</v>
      </c>
      <c r="P13" s="129">
        <v>113</v>
      </c>
      <c r="Q13" s="129">
        <v>127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567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178</v>
      </c>
      <c r="O16" s="135">
        <f t="shared" si="1"/>
        <v>149</v>
      </c>
      <c r="P16" s="135">
        <f t="shared" si="1"/>
        <v>113</v>
      </c>
      <c r="Q16" s="135">
        <f t="shared" si="1"/>
        <v>127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24.3</v>
      </c>
      <c r="S21" s="129">
        <v>74.8</v>
      </c>
      <c r="T21" s="129"/>
      <c r="U21" s="129"/>
      <c r="V21" s="129"/>
      <c r="W21" s="129"/>
      <c r="X21" s="129"/>
      <c r="Y21" s="130"/>
      <c r="Z21" s="131"/>
      <c r="AA21" s="132">
        <f t="shared" si="2"/>
        <v>99.1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24.3</v>
      </c>
      <c r="S24" s="135">
        <f t="shared" si="3"/>
        <v>74.8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2025-05-01T08:32:08Z</dcterms:created>
  <dcterms:modified xsi:type="dcterms:W3CDTF">2025-05-01T08:32:10Z</dcterms:modified>
</cp:coreProperties>
</file>