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<sst xmlns="http://schemas.openxmlformats.org/spreadsheetml/2006/main" count="119" uniqueCount="54">
  <si>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30/04/2025 11:30:38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</si>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</sst>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8EA-47E7-828D-7B69995911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8EA-47E7-828D-7B69995911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10</c:v>
                </c:pt>
                <c:pt idx="14">
                  <c:v>18</c:v>
                </c:pt>
                <c:pt idx="17">
                  <c:v>37.998000000000005</c:v>
                </c:pt>
                <c:pt idx="18">
                  <c:v>39.055</c:v>
                </c:pt>
                <c:pt idx="19">
                  <c:v>49.873000000000005</c:v>
                </c:pt>
                <c:pt idx="20">
                  <c:v>57.331999999999994</c:v>
                </c:pt>
                <c:pt idx="21">
                  <c:v>34.073</c:v>
                </c:pt>
                <c:pt idx="22">
                  <c:v>34.558999999999997</c:v>
                </c:pt>
                <c:pt idx="23">
                  <c:v>38.56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EA-47E7-828D-7B69995911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3.609</c:v>
                </c:pt>
                <c:pt idx="13">
                  <c:v>3.375</c:v>
                </c:pt>
                <c:pt idx="14">
                  <c:v>4.5469999999999997</c:v>
                </c:pt>
                <c:pt idx="15">
                  <c:v>4.7210000000000001</c:v>
                </c:pt>
                <c:pt idx="16">
                  <c:v>5.9480000000000004</c:v>
                </c:pt>
                <c:pt idx="17">
                  <c:v>1.5329999999999999</c:v>
                </c:pt>
                <c:pt idx="18">
                  <c:v>8.0869999999999997</c:v>
                </c:pt>
                <c:pt idx="19">
                  <c:v>29.968000000000004</c:v>
                </c:pt>
                <c:pt idx="20">
                  <c:v>10.316000000000001</c:v>
                </c:pt>
                <c:pt idx="21">
                  <c:v>8.8829999999999991</c:v>
                </c:pt>
                <c:pt idx="22">
                  <c:v>9.6029999999999998</c:v>
                </c:pt>
                <c:pt idx="23">
                  <c:v>14.362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EA-47E7-828D-7B69995911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8EA-47E7-828D-7B69995911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8EA-47E7-828D-7B69995911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8EA-47E7-828D-7B69995911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8EA-47E7-828D-7B69995911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8EA-47E7-828D-7B69995911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8EA-47E7-828D-7B69995911D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184.1</c:v>
                </c:pt>
                <c:pt idx="18">
                  <c:v>5.6</c:v>
                </c:pt>
                <c:pt idx="19">
                  <c:v>10</c:v>
                </c:pt>
                <c:pt idx="20">
                  <c:v>40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EA-47E7-828D-7B69995911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3.1840000000000002</c:v>
                </c:pt>
                <c:pt idx="15">
                  <c:v>18.096</c:v>
                </c:pt>
                <c:pt idx="16">
                  <c:v>199.62700000000001</c:v>
                </c:pt>
                <c:pt idx="17">
                  <c:v>25.324000000000002</c:v>
                </c:pt>
                <c:pt idx="18">
                  <c:v>13.845000000000001</c:v>
                </c:pt>
                <c:pt idx="21">
                  <c:v>15.297000000000001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EA-47E7-828D-7B69995911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8EA-47E7-828D-7B69995911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8EA-47E7-828D-7B6999591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0.01</c:v>
                </c:pt>
                <c:pt idx="13">
                  <c:v>0.01</c:v>
                </c:pt>
                <c:pt idx="14">
                  <c:v>0</c:v>
                </c:pt>
                <c:pt idx="15">
                  <c:v>-0.01</c:v>
                </c:pt>
                <c:pt idx="16">
                  <c:v>10.63</c:v>
                </c:pt>
                <c:pt idx="17">
                  <c:v>79.2</c:v>
                </c:pt>
                <c:pt idx="18">
                  <c:v>103.48</c:v>
                </c:pt>
                <c:pt idx="19">
                  <c:v>127.7</c:v>
                </c:pt>
                <c:pt idx="20">
                  <c:v>143.19999999999999</c:v>
                </c:pt>
                <c:pt idx="21">
                  <c:v>125.38</c:v>
                </c:pt>
                <c:pt idx="22">
                  <c:v>104.31</c:v>
                </c:pt>
                <c:pt idx="23">
                  <c:v>70.900000000000006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8EA-47E7-828D-7B6999591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623-4867-B447-F65890E4A0A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623-4867-B447-F65890E4A0A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5.0000000000000001E-3</c:v>
                </c:pt>
                <c:pt idx="14">
                  <c:v>5.5E-2</c:v>
                </c:pt>
                <c:pt idx="15">
                  <c:v>1.0680000000000001</c:v>
                </c:pt>
                <c:pt idx="16">
                  <c:v>0.06</c:v>
                </c:pt>
                <c:pt idx="17">
                  <c:v>6.5979999999999999</c:v>
                </c:pt>
                <c:pt idx="18">
                  <c:v>5.0259999999999998</c:v>
                </c:pt>
                <c:pt idx="19">
                  <c:v>15.83</c:v>
                </c:pt>
                <c:pt idx="20">
                  <c:v>15.885000000000002</c:v>
                </c:pt>
                <c:pt idx="21">
                  <c:v>5.0530000000000008</c:v>
                </c:pt>
                <c:pt idx="22">
                  <c:v>5.2379999999999995</c:v>
                </c:pt>
                <c:pt idx="23">
                  <c:v>0.13900000000000001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23-4867-B447-F65890E4A0A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0.996</c:v>
                </c:pt>
                <c:pt idx="13">
                  <c:v>0.96</c:v>
                </c:pt>
                <c:pt idx="14">
                  <c:v>0.02</c:v>
                </c:pt>
                <c:pt idx="15">
                  <c:v>1.056</c:v>
                </c:pt>
                <c:pt idx="16">
                  <c:v>0.93</c:v>
                </c:pt>
                <c:pt idx="17">
                  <c:v>18.588999999999999</c:v>
                </c:pt>
                <c:pt idx="18">
                  <c:v>22.642999999999997</c:v>
                </c:pt>
                <c:pt idx="19">
                  <c:v>20.717000000000002</c:v>
                </c:pt>
                <c:pt idx="20">
                  <c:v>41.746000000000009</c:v>
                </c:pt>
                <c:pt idx="21">
                  <c:v>33.067</c:v>
                </c:pt>
                <c:pt idx="22">
                  <c:v>21.47</c:v>
                </c:pt>
                <c:pt idx="23">
                  <c:v>2.0049999999999999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23-4867-B447-F65890E4A0A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623-4867-B447-F65890E4A0A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23-4867-B447-F65890E4A0A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623-4867-B447-F65890E4A0A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623-4867-B447-F65890E4A0A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623-4867-B447-F65890E4A0A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623-4867-B447-F65890E4A0A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198.5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11.1</c:v>
                </c:pt>
                <c:pt idx="22">
                  <c:v>5.7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23-4867-B447-F65890E4A0A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12.608000000000001</c:v>
                </c:pt>
                <c:pt idx="13">
                  <c:v>5.5990000000000002</c:v>
                </c:pt>
                <c:pt idx="14">
                  <c:v>22.471999999999998</c:v>
                </c:pt>
                <c:pt idx="15">
                  <c:v>20.692999999999998</c:v>
                </c:pt>
                <c:pt idx="16">
                  <c:v>6.05</c:v>
                </c:pt>
                <c:pt idx="17">
                  <c:v>223.768</c:v>
                </c:pt>
                <c:pt idx="18">
                  <c:v>38.914999999999999</c:v>
                </c:pt>
                <c:pt idx="19">
                  <c:v>53.294000000000004</c:v>
                </c:pt>
                <c:pt idx="20">
                  <c:v>50.017000000000003</c:v>
                </c:pt>
                <c:pt idx="21">
                  <c:v>9.0180000000000007</c:v>
                </c:pt>
                <c:pt idx="22">
                  <c:v>11.764000000000001</c:v>
                </c:pt>
                <c:pt idx="23">
                  <c:v>50.777999999999999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23-4867-B447-F65890E4A0A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623-4867-B447-F65890E4A0A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623-4867-B447-F65890E4A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0.01</c:v>
                </c:pt>
                <c:pt idx="13">
                  <c:v>0.01</c:v>
                </c:pt>
                <c:pt idx="14">
                  <c:v>0</c:v>
                </c:pt>
                <c:pt idx="15">
                  <c:v>-0.01</c:v>
                </c:pt>
                <c:pt idx="16">
                  <c:v>10.63</c:v>
                </c:pt>
                <c:pt idx="17">
                  <c:v>79.2</c:v>
                </c:pt>
                <c:pt idx="18">
                  <c:v>103.48</c:v>
                </c:pt>
                <c:pt idx="19">
                  <c:v>127.7</c:v>
                </c:pt>
                <c:pt idx="20">
                  <c:v>143.19999999999999</c:v>
                </c:pt>
                <c:pt idx="21">
                  <c:v>125.38</c:v>
                </c:pt>
                <c:pt idx="22">
                  <c:v>104.31</c:v>
                </c:pt>
                <c:pt idx="23">
                  <c:v>70.900000000000006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623-4867-B447-F65890E4A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13.609</v>
      </c>
      <c r="O4" s="18">
        <v>6.5590000000000002</v>
      </c>
      <c r="P4" s="18">
        <v>22.547000000000001</v>
      </c>
      <c r="Q4" s="18">
        <v>22.817</v>
      </c>
      <c r="R4" s="18">
        <v>205.57500000000002</v>
      </c>
      <c r="S4" s="18">
        <v>248.95499999999998</v>
      </c>
      <c r="T4" s="18">
        <v>66.587000000000003</v>
      </c>
      <c r="U4" s="18">
        <v>89.840999999999994</v>
      </c>
      <c r="V4" s="18">
        <v>107.648</v>
      </c>
      <c r="W4" s="18">
        <v>58.253</v>
      </c>
      <c r="X4" s="18">
        <v>44.161999999999999</v>
      </c>
      <c r="Y4" s="18">
        <v>52.922000000000004</v>
      </c>
      <c r="Z4" s="19"/>
      <c r="AA4" s="20">
        <f>SUM(B4:Z4)</f>
        <v>939.47500000000014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0.01</v>
      </c>
      <c r="O7" s="28">
        <v>0.01</v>
      </c>
      <c r="P7" s="28">
        <v>0</v>
      </c>
      <c r="Q7" s="28">
        <v>-0.01</v>
      </c>
      <c r="R7" s="28">
        <v>10.63</v>
      </c>
      <c r="S7" s="28">
        <v>79.2</v>
      </c>
      <c r="T7" s="28">
        <v>103.48</v>
      </c>
      <c r="U7" s="28">
        <v>127.7</v>
      </c>
      <c r="V7" s="28">
        <v>143.19999999999999</v>
      </c>
      <c r="W7" s="28">
        <v>125.38</v>
      </c>
      <c r="X7" s="28">
        <v>104.31</v>
      </c>
      <c r="Y7" s="28">
        <v>70.900000000000006</v>
      </c>
      <c r="Z7" s="29"/>
      <c r="AA7" s="30">
        <f>IF(SUM(B7:Z7)&lt;&gt;0,AVERAGEIF(B7:Z7,"&lt;&gt;"""),"")</f>
        <v>63.734166666666653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3.1840000000000002</v>
      </c>
      <c r="P14" s="57"/>
      <c r="Q14" s="57">
        <v>18.096</v>
      </c>
      <c r="R14" s="57">
        <v>199.62700000000001</v>
      </c>
      <c r="S14" s="57">
        <v>25.324000000000002</v>
      </c>
      <c r="T14" s="57">
        <v>13.845000000000001</v>
      </c>
      <c r="U14" s="57"/>
      <c r="V14" s="57"/>
      <c r="W14" s="57">
        <v>15.297000000000001</v>
      </c>
      <c r="X14" s="57"/>
      <c r="Y14" s="57"/>
      <c r="Z14" s="58"/>
      <c r="AA14" s="59">
        <f t="shared" si="0"/>
        <v>275.37300000000005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3.1840000000000002</v>
      </c>
      <c r="P16" s="62">
        <f t="shared" si="1"/>
        <v>0</v>
      </c>
      <c r="Q16" s="62">
        <f t="shared" si="1"/>
        <v>18.096</v>
      </c>
      <c r="R16" s="62">
        <f t="shared" si="1"/>
        <v>199.62700000000001</v>
      </c>
      <c r="S16" s="62">
        <f t="shared" si="1"/>
        <v>25.324000000000002</v>
      </c>
      <c r="T16" s="62">
        <f t="shared" si="1"/>
        <v>13.845000000000001</v>
      </c>
      <c r="U16" s="62">
        <f t="shared" si="1"/>
        <v>0</v>
      </c>
      <c r="V16" s="62">
        <f t="shared" si="1"/>
        <v>0</v>
      </c>
      <c r="W16" s="62">
        <f t="shared" si="1"/>
        <v>15.297000000000001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275.37300000000005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</v>
      </c>
      <c r="O20" s="77"/>
      <c r="P20" s="77">
        <v>18</v>
      </c>
      <c r="Q20" s="77"/>
      <c r="R20" s="77"/>
      <c r="S20" s="77">
        <v>37.998000000000005</v>
      </c>
      <c r="T20" s="77">
        <v>39.055</v>
      </c>
      <c r="U20" s="77">
        <v>49.873000000000005</v>
      </c>
      <c r="V20" s="77">
        <v>57.331999999999994</v>
      </c>
      <c r="W20" s="77">
        <v>34.073</v>
      </c>
      <c r="X20" s="77">
        <v>34.558999999999997</v>
      </c>
      <c r="Y20" s="77">
        <v>38.56</v>
      </c>
      <c r="Z20" s="78"/>
      <c r="AA20" s="79">
        <f t="shared" si="2"/>
        <v>319.45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3.609</v>
      </c>
      <c r="O21" s="81">
        <v>3.375</v>
      </c>
      <c r="P21" s="81">
        <v>4.5469999999999997</v>
      </c>
      <c r="Q21" s="81">
        <v>4.7210000000000001</v>
      </c>
      <c r="R21" s="81">
        <v>5.9480000000000004</v>
      </c>
      <c r="S21" s="81">
        <v>1.5329999999999999</v>
      </c>
      <c r="T21" s="81">
        <v>8.0869999999999997</v>
      </c>
      <c r="U21" s="81">
        <v>29.968000000000004</v>
      </c>
      <c r="V21" s="81">
        <v>10.316000000000001</v>
      </c>
      <c r="W21" s="81">
        <v>8.8829999999999991</v>
      </c>
      <c r="X21" s="81">
        <v>9.6029999999999998</v>
      </c>
      <c r="Y21" s="81">
        <v>14.362</v>
      </c>
      <c r="Z21" s="78"/>
      <c r="AA21" s="79">
        <f t="shared" si="2"/>
        <v>104.95199999999998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13.609</v>
      </c>
      <c r="O26" s="88">
        <f t="shared" si="3"/>
        <v>3.375</v>
      </c>
      <c r="P26" s="88">
        <f t="shared" si="3"/>
        <v>22.547000000000001</v>
      </c>
      <c r="Q26" s="88">
        <f t="shared" si="3"/>
        <v>4.7210000000000001</v>
      </c>
      <c r="R26" s="88">
        <f t="shared" si="3"/>
        <v>5.9480000000000004</v>
      </c>
      <c r="S26" s="88">
        <f t="shared" si="3"/>
        <v>39.531000000000006</v>
      </c>
      <c r="T26" s="88">
        <f t="shared" si="3"/>
        <v>47.141999999999996</v>
      </c>
      <c r="U26" s="88">
        <f t="shared" si="3"/>
        <v>79.841000000000008</v>
      </c>
      <c r="V26" s="88">
        <f t="shared" si="3"/>
        <v>67.647999999999996</v>
      </c>
      <c r="W26" s="88">
        <f t="shared" si="3"/>
        <v>42.956000000000003</v>
      </c>
      <c r="X26" s="88">
        <f t="shared" si="3"/>
        <v>44.161999999999999</v>
      </c>
      <c r="Y26" s="88">
        <f t="shared" si="3"/>
        <v>52.922000000000004</v>
      </c>
      <c r="Z26" s="89" t="str">
        <f t="shared" si="3"/>
        <v/>
      </c>
      <c r="AA26" s="90">
        <f>SUM(AA19:AA25)</f>
        <v>424.40199999999999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13.609</v>
      </c>
      <c r="O30" s="77">
        <v>6.5590000000000002</v>
      </c>
      <c r="P30" s="77">
        <v>22.547000000000001</v>
      </c>
      <c r="Q30" s="77">
        <v>22.817</v>
      </c>
      <c r="R30" s="77">
        <v>205.57499999999999</v>
      </c>
      <c r="S30" s="77">
        <v>64.855000000000004</v>
      </c>
      <c r="T30" s="77">
        <v>60.987000000000002</v>
      </c>
      <c r="U30" s="77">
        <v>79.840999999999994</v>
      </c>
      <c r="V30" s="77">
        <v>67.647999999999996</v>
      </c>
      <c r="W30" s="77">
        <v>58.253</v>
      </c>
      <c r="X30" s="77">
        <v>44.161999999999999</v>
      </c>
      <c r="Y30" s="77">
        <v>52.921999999999997</v>
      </c>
      <c r="Z30" s="78"/>
      <c r="AA30" s="79">
        <f>SUM(B30:Z30)</f>
        <v>699.77500000000009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13.609</v>
      </c>
      <c r="O32" s="62">
        <f t="shared" si="4"/>
        <v>6.5590000000000002</v>
      </c>
      <c r="P32" s="62">
        <f t="shared" si="4"/>
        <v>22.547000000000001</v>
      </c>
      <c r="Q32" s="62">
        <f t="shared" si="4"/>
        <v>22.817</v>
      </c>
      <c r="R32" s="62">
        <f t="shared" si="4"/>
        <v>205.57499999999999</v>
      </c>
      <c r="S32" s="62">
        <f t="shared" si="4"/>
        <v>64.855000000000004</v>
      </c>
      <c r="T32" s="62">
        <f t="shared" si="4"/>
        <v>60.987000000000002</v>
      </c>
      <c r="U32" s="62">
        <f t="shared" si="4"/>
        <v>79.840999999999994</v>
      </c>
      <c r="V32" s="62">
        <f t="shared" si="4"/>
        <v>67.647999999999996</v>
      </c>
      <c r="W32" s="62">
        <f t="shared" si="4"/>
        <v>58.253</v>
      </c>
      <c r="X32" s="62">
        <f t="shared" si="4"/>
        <v>44.161999999999999</v>
      </c>
      <c r="Y32" s="62">
        <f t="shared" si="4"/>
        <v>52.921999999999997</v>
      </c>
      <c r="Z32" s="63" t="str">
        <f t="shared" si="4"/>
        <v/>
      </c>
      <c r="AA32" s="64">
        <f>SUM(AA29:AA31)</f>
        <v>699.77500000000009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184.1</v>
      </c>
      <c r="T37" s="99">
        <v>5.6</v>
      </c>
      <c r="U37" s="99">
        <v>10</v>
      </c>
      <c r="V37" s="99">
        <v>40</v>
      </c>
      <c r="W37" s="99"/>
      <c r="X37" s="99"/>
      <c r="Y37" s="99"/>
      <c r="Z37" s="100"/>
      <c r="AA37" s="79">
        <f t="shared" si="5"/>
        <v>239.7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184.1</v>
      </c>
      <c r="T40" s="88">
        <f t="shared" si="6"/>
        <v>5.6</v>
      </c>
      <c r="U40" s="88">
        <f t="shared" si="6"/>
        <v>10</v>
      </c>
      <c r="V40" s="88">
        <f t="shared" si="6"/>
        <v>40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239.7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184.1</v>
      </c>
      <c r="T45" s="99">
        <v>5.6</v>
      </c>
      <c r="U45" s="99">
        <v>10</v>
      </c>
      <c r="V45" s="99">
        <v>40</v>
      </c>
      <c r="W45" s="99"/>
      <c r="X45" s="99"/>
      <c r="Y45" s="99"/>
      <c r="Z45" s="100"/>
      <c r="AA45" s="79">
        <f t="shared" si="7"/>
        <v>239.7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184.1</v>
      </c>
      <c r="T49" s="88">
        <f t="shared" si="8"/>
        <v>5.6</v>
      </c>
      <c r="U49" s="88">
        <f t="shared" si="8"/>
        <v>10</v>
      </c>
      <c r="V49" s="88">
        <f t="shared" si="8"/>
        <v>40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239.7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13.609</v>
      </c>
      <c r="O52" s="88">
        <f t="shared" si="10"/>
        <v>6.5590000000000002</v>
      </c>
      <c r="P52" s="88">
        <f t="shared" si="10"/>
        <v>22.547000000000001</v>
      </c>
      <c r="Q52" s="88">
        <f t="shared" si="10"/>
        <v>22.817</v>
      </c>
      <c r="R52" s="88">
        <f t="shared" si="10"/>
        <v>205.57500000000002</v>
      </c>
      <c r="S52" s="88">
        <f t="shared" si="10"/>
        <v>248.95499999999998</v>
      </c>
      <c r="T52" s="88">
        <f t="shared" si="10"/>
        <v>66.586999999999989</v>
      </c>
      <c r="U52" s="88">
        <f t="shared" si="10"/>
        <v>89.841000000000008</v>
      </c>
      <c r="V52" s="88">
        <f t="shared" si="10"/>
        <v>107.648</v>
      </c>
      <c r="W52" s="88">
        <f t="shared" si="10"/>
        <v>58.253</v>
      </c>
      <c r="X52" s="88">
        <f t="shared" si="10"/>
        <v>44.161999999999999</v>
      </c>
      <c r="Y52" s="88">
        <f t="shared" si="10"/>
        <v>52.922000000000004</v>
      </c>
      <c r="Z52" s="89" t="str">
        <f t="shared" si="10"/>
        <v/>
      </c>
      <c r="AA52" s="104">
        <f>SUM(B52:Z52)</f>
        <v>939.47500000000014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13.609000000000002</v>
      </c>
      <c r="O4" s="18">
        <v>6.5590000000000002</v>
      </c>
      <c r="P4" s="18">
        <v>22.546999999999997</v>
      </c>
      <c r="Q4" s="18">
        <v>22.817</v>
      </c>
      <c r="R4" s="18">
        <v>205.54000000000002</v>
      </c>
      <c r="S4" s="18">
        <v>248.95500000000001</v>
      </c>
      <c r="T4" s="18">
        <v>66.584000000000003</v>
      </c>
      <c r="U4" s="18">
        <v>89.840999999999994</v>
      </c>
      <c r="V4" s="18">
        <v>107.648</v>
      </c>
      <c r="W4" s="18">
        <v>58.238</v>
      </c>
      <c r="X4" s="18">
        <v>44.172000000000004</v>
      </c>
      <c r="Y4" s="18">
        <v>52.922000000000011</v>
      </c>
      <c r="Z4" s="19"/>
      <c r="AA4" s="20">
        <f>SUM(B4:Z4)</f>
        <v>939.43200000000024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0.01</v>
      </c>
      <c r="O7" s="28">
        <v>0.01</v>
      </c>
      <c r="P7" s="28">
        <v>0</v>
      </c>
      <c r="Q7" s="28">
        <v>-0.01</v>
      </c>
      <c r="R7" s="28">
        <v>10.63</v>
      </c>
      <c r="S7" s="28">
        <v>79.2</v>
      </c>
      <c r="T7" s="28">
        <v>103.48</v>
      </c>
      <c r="U7" s="28">
        <v>127.7</v>
      </c>
      <c r="V7" s="28">
        <v>143.19999999999999</v>
      </c>
      <c r="W7" s="28">
        <v>125.38</v>
      </c>
      <c r="X7" s="28">
        <v>104.31</v>
      </c>
      <c r="Y7" s="28">
        <v>70.900000000000006</v>
      </c>
      <c r="Z7" s="29"/>
      <c r="AA7" s="30">
        <f>IF(SUM(B7:Z7)&lt;&gt;0,AVERAGEIF(B7:Z7,"&lt;&gt;"""),"")</f>
        <v>63.734166666666653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12.608000000000001</v>
      </c>
      <c r="O14" s="57">
        <v>5.5990000000000002</v>
      </c>
      <c r="P14" s="57">
        <v>22.471999999999998</v>
      </c>
      <c r="Q14" s="57">
        <v>20.692999999999998</v>
      </c>
      <c r="R14" s="57">
        <v>6.05</v>
      </c>
      <c r="S14" s="57">
        <v>223.768</v>
      </c>
      <c r="T14" s="57">
        <v>38.914999999999999</v>
      </c>
      <c r="U14" s="57">
        <v>53.294000000000004</v>
      </c>
      <c r="V14" s="57">
        <v>50.017000000000003</v>
      </c>
      <c r="W14" s="57">
        <v>9.0180000000000007</v>
      </c>
      <c r="X14" s="57">
        <v>11.764000000000001</v>
      </c>
      <c r="Y14" s="57">
        <v>50.777999999999999</v>
      </c>
      <c r="Z14" s="58"/>
      <c r="AA14" s="59">
        <f t="shared" si="0"/>
        <v>504.976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12.608000000000001</v>
      </c>
      <c r="O16" s="62">
        <f t="shared" si="1"/>
        <v>5.5990000000000002</v>
      </c>
      <c r="P16" s="62">
        <f t="shared" si="1"/>
        <v>22.471999999999998</v>
      </c>
      <c r="Q16" s="62">
        <f t="shared" si="1"/>
        <v>20.692999999999998</v>
      </c>
      <c r="R16" s="62">
        <f t="shared" si="1"/>
        <v>6.05</v>
      </c>
      <c r="S16" s="62">
        <f t="shared" si="1"/>
        <v>223.768</v>
      </c>
      <c r="T16" s="62">
        <f t="shared" si="1"/>
        <v>38.914999999999999</v>
      </c>
      <c r="U16" s="62">
        <f t="shared" si="1"/>
        <v>53.294000000000004</v>
      </c>
      <c r="V16" s="62">
        <f t="shared" si="1"/>
        <v>50.017000000000003</v>
      </c>
      <c r="W16" s="62">
        <f t="shared" si="1"/>
        <v>9.0180000000000007</v>
      </c>
      <c r="X16" s="62">
        <f t="shared" si="1"/>
        <v>11.764000000000001</v>
      </c>
      <c r="Y16" s="62">
        <f t="shared" si="1"/>
        <v>50.777999999999999</v>
      </c>
      <c r="Z16" s="63" t="str">
        <f t="shared" si="1"/>
        <v/>
      </c>
      <c r="AA16" s="64">
        <f>SUM(AA10:AA15)</f>
        <v>504.976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5.0000000000000001E-3</v>
      </c>
      <c r="O20" s="77"/>
      <c r="P20" s="77">
        <v>5.5E-2</v>
      </c>
      <c r="Q20" s="77">
        <v>1.0680000000000001</v>
      </c>
      <c r="R20" s="77">
        <v>0.06</v>
      </c>
      <c r="S20" s="77">
        <v>6.5979999999999999</v>
      </c>
      <c r="T20" s="77">
        <v>5.0259999999999998</v>
      </c>
      <c r="U20" s="77">
        <v>15.83</v>
      </c>
      <c r="V20" s="77">
        <v>15.885000000000002</v>
      </c>
      <c r="W20" s="77">
        <v>5.0530000000000008</v>
      </c>
      <c r="X20" s="77">
        <v>5.2379999999999995</v>
      </c>
      <c r="Y20" s="77">
        <v>0.13900000000000001</v>
      </c>
      <c r="Z20" s="78"/>
      <c r="AA20" s="79">
        <f t="shared" si="2"/>
        <v>54.957000000000001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0.996</v>
      </c>
      <c r="O21" s="81">
        <v>0.96</v>
      </c>
      <c r="P21" s="81">
        <v>0.02</v>
      </c>
      <c r="Q21" s="81">
        <v>1.056</v>
      </c>
      <c r="R21" s="81">
        <v>0.93</v>
      </c>
      <c r="S21" s="81">
        <v>18.588999999999999</v>
      </c>
      <c r="T21" s="81">
        <v>22.642999999999997</v>
      </c>
      <c r="U21" s="81">
        <v>20.717000000000002</v>
      </c>
      <c r="V21" s="81">
        <v>41.746000000000009</v>
      </c>
      <c r="W21" s="81">
        <v>33.067</v>
      </c>
      <c r="X21" s="81">
        <v>21.47</v>
      </c>
      <c r="Y21" s="81">
        <v>2.0049999999999999</v>
      </c>
      <c r="Z21" s="78"/>
      <c r="AA21" s="79">
        <f t="shared" si="2"/>
        <v>164.19900000000001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1.0009999999999999</v>
      </c>
      <c r="O26" s="88">
        <f t="shared" si="3"/>
        <v>0.96</v>
      </c>
      <c r="P26" s="88">
        <f t="shared" si="3"/>
        <v>7.4999999999999997E-2</v>
      </c>
      <c r="Q26" s="88">
        <f t="shared" si="3"/>
        <v>2.1240000000000001</v>
      </c>
      <c r="R26" s="88">
        <f t="shared" si="3"/>
        <v>0.99</v>
      </c>
      <c r="S26" s="88">
        <f t="shared" si="3"/>
        <v>25.186999999999998</v>
      </c>
      <c r="T26" s="88">
        <f t="shared" si="3"/>
        <v>27.668999999999997</v>
      </c>
      <c r="U26" s="88">
        <f t="shared" si="3"/>
        <v>36.547000000000004</v>
      </c>
      <c r="V26" s="88">
        <f t="shared" si="3"/>
        <v>57.631000000000014</v>
      </c>
      <c r="W26" s="88">
        <f t="shared" si="3"/>
        <v>38.120000000000005</v>
      </c>
      <c r="X26" s="88">
        <f t="shared" si="3"/>
        <v>26.707999999999998</v>
      </c>
      <c r="Y26" s="88">
        <f t="shared" si="3"/>
        <v>2.1440000000000001</v>
      </c>
      <c r="Z26" s="89" t="str">
        <f t="shared" si="3"/>
        <v/>
      </c>
      <c r="AA26" s="90">
        <f>SUM(AA19:AA25)</f>
        <v>219.15600000000001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13.609</v>
      </c>
      <c r="O30" s="77">
        <v>6.5590000000000002</v>
      </c>
      <c r="P30" s="77">
        <v>22.547000000000001</v>
      </c>
      <c r="Q30" s="77">
        <v>22.817</v>
      </c>
      <c r="R30" s="77">
        <v>7.04</v>
      </c>
      <c r="S30" s="77">
        <v>248.95500000000001</v>
      </c>
      <c r="T30" s="77">
        <v>66.584000000000003</v>
      </c>
      <c r="U30" s="77">
        <v>89.840999999999994</v>
      </c>
      <c r="V30" s="77">
        <v>107.648</v>
      </c>
      <c r="W30" s="77">
        <v>47.137999999999998</v>
      </c>
      <c r="X30" s="77">
        <v>38.472000000000001</v>
      </c>
      <c r="Y30" s="77">
        <v>52.921999999999997</v>
      </c>
      <c r="Z30" s="78"/>
      <c r="AA30" s="79">
        <f>SUM(B30:Z30)</f>
        <v>724.13200000000006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13.609</v>
      </c>
      <c r="O32" s="62">
        <f t="shared" si="4"/>
        <v>6.5590000000000002</v>
      </c>
      <c r="P32" s="62">
        <f t="shared" si="4"/>
        <v>22.547000000000001</v>
      </c>
      <c r="Q32" s="62">
        <f t="shared" si="4"/>
        <v>22.817</v>
      </c>
      <c r="R32" s="62">
        <f t="shared" si="4"/>
        <v>7.04</v>
      </c>
      <c r="S32" s="62">
        <f t="shared" si="4"/>
        <v>248.95500000000001</v>
      </c>
      <c r="T32" s="62">
        <f t="shared" si="4"/>
        <v>66.584000000000003</v>
      </c>
      <c r="U32" s="62">
        <f t="shared" si="4"/>
        <v>89.840999999999994</v>
      </c>
      <c r="V32" s="62">
        <f t="shared" si="4"/>
        <v>107.648</v>
      </c>
      <c r="W32" s="62">
        <f t="shared" si="4"/>
        <v>47.137999999999998</v>
      </c>
      <c r="X32" s="62">
        <f t="shared" si="4"/>
        <v>38.472000000000001</v>
      </c>
      <c r="Y32" s="62">
        <f t="shared" si="4"/>
        <v>52.921999999999997</v>
      </c>
      <c r="Z32" s="63" t="str">
        <f t="shared" si="4"/>
        <v/>
      </c>
      <c r="AA32" s="64">
        <f>SUM(AA29:AA31)</f>
        <v>724.13200000000006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198.5</v>
      </c>
      <c r="S37" s="99"/>
      <c r="T37" s="99"/>
      <c r="U37" s="99"/>
      <c r="V37" s="99"/>
      <c r="W37" s="99">
        <v>11.1</v>
      </c>
      <c r="X37" s="99">
        <v>5.7</v>
      </c>
      <c r="Y37" s="99"/>
      <c r="Z37" s="100"/>
      <c r="AA37" s="79">
        <f t="shared" si="5"/>
        <v>215.29999999999998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198.5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11.1</v>
      </c>
      <c r="X40" s="88">
        <f t="shared" si="6"/>
        <v>5.7</v>
      </c>
      <c r="Y40" s="88">
        <f t="shared" si="6"/>
        <v>0</v>
      </c>
      <c r="Z40" s="89" t="str">
        <f t="shared" si="6"/>
        <v/>
      </c>
      <c r="AA40" s="90">
        <f t="shared" si="5"/>
        <v>215.29999999999998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198.5</v>
      </c>
      <c r="S45" s="99"/>
      <c r="T45" s="99"/>
      <c r="U45" s="99"/>
      <c r="V45" s="99"/>
      <c r="W45" s="99">
        <v>11.1</v>
      </c>
      <c r="X45" s="99">
        <v>5.7</v>
      </c>
      <c r="Y45" s="99"/>
      <c r="Z45" s="100"/>
      <c r="AA45" s="79">
        <f t="shared" si="7"/>
        <v>215.29999999999998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198.5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11.1</v>
      </c>
      <c r="X49" s="88">
        <f t="shared" si="8"/>
        <v>5.7</v>
      </c>
      <c r="Y49" s="88">
        <f t="shared" si="8"/>
        <v>0</v>
      </c>
      <c r="Z49" s="89" t="str">
        <f t="shared" si="8"/>
        <v/>
      </c>
      <c r="AA49" s="90">
        <f t="shared" si="7"/>
        <v>215.29999999999998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13.609</v>
      </c>
      <c r="O52" s="88">
        <f t="shared" si="10"/>
        <v>6.5590000000000002</v>
      </c>
      <c r="P52" s="88">
        <f t="shared" si="10"/>
        <v>22.546999999999997</v>
      </c>
      <c r="Q52" s="88">
        <f t="shared" si="10"/>
        <v>22.816999999999997</v>
      </c>
      <c r="R52" s="88">
        <f t="shared" si="10"/>
        <v>205.54</v>
      </c>
      <c r="S52" s="88">
        <f t="shared" si="10"/>
        <v>248.95499999999998</v>
      </c>
      <c r="T52" s="88">
        <f t="shared" si="10"/>
        <v>66.584000000000003</v>
      </c>
      <c r="U52" s="88">
        <f t="shared" si="10"/>
        <v>89.841000000000008</v>
      </c>
      <c r="V52" s="88">
        <f t="shared" si="10"/>
        <v>107.64800000000002</v>
      </c>
      <c r="W52" s="88">
        <f t="shared" si="10"/>
        <v>58.238000000000007</v>
      </c>
      <c r="X52" s="88">
        <f t="shared" si="10"/>
        <v>44.172000000000004</v>
      </c>
      <c r="Y52" s="88">
        <f t="shared" si="10"/>
        <v>52.921999999999997</v>
      </c>
      <c r="Z52" s="89" t="str">
        <f t="shared" si="10"/>
        <v/>
      </c>
      <c r="AA52" s="104">
        <f>SUM(B52:Z52)</f>
        <v>939.43200000000024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198.5</v>
      </c>
      <c r="S4" s="18">
        <v>-184.1</v>
      </c>
      <c r="T4" s="18">
        <v>-5.6</v>
      </c>
      <c r="U4" s="18">
        <v>-10</v>
      </c>
      <c r="V4" s="18">
        <v>-40</v>
      </c>
      <c r="W4" s="18">
        <v>11.1</v>
      </c>
      <c r="X4" s="18">
        <v>5.7</v>
      </c>
      <c r="Y4" s="18"/>
      <c r="Z4" s="19"/>
      <c r="AA4" s="111">
        <f>SUM(B4:Z4)</f>
        <v>-24.399999999999995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0.01</v>
      </c>
      <c r="O7" s="117">
        <v>0.01</v>
      </c>
      <c r="P7" s="117">
        <v>0</v>
      </c>
      <c r="Q7" s="117">
        <v>-0.01</v>
      </c>
      <c r="R7" s="117">
        <v>10.63</v>
      </c>
      <c r="S7" s="117">
        <v>79.2</v>
      </c>
      <c r="T7" s="117">
        <v>103.48</v>
      </c>
      <c r="U7" s="117">
        <v>127.7</v>
      </c>
      <c r="V7" s="117">
        <v>143.19999999999999</v>
      </c>
      <c r="W7" s="117">
        <v>125.38</v>
      </c>
      <c r="X7" s="117">
        <v>104.31</v>
      </c>
      <c r="Y7" s="117">
        <v>70.900000000000006</v>
      </c>
      <c r="Z7" s="118"/>
      <c r="AA7" s="119">
        <f>IF(SUM(B7:Z7)&lt;&gt;0,AVERAGEIF(B7:Z7,"&lt;&gt;"""),"")</f>
        <v>63.734166666666653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184.1</v>
      </c>
      <c r="T13" s="129">
        <v>5.6</v>
      </c>
      <c r="U13" s="129">
        <v>10</v>
      </c>
      <c r="V13" s="129">
        <v>40</v>
      </c>
      <c r="W13" s="129"/>
      <c r="X13" s="129"/>
      <c r="Y13" s="130"/>
      <c r="Z13" s="131"/>
      <c r="AA13" s="132">
        <f t="shared" si="0"/>
        <v>239.7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184.1</v>
      </c>
      <c r="T16" s="135">
        <f t="shared" si="1"/>
        <v>5.6</v>
      </c>
      <c r="U16" s="135">
        <f t="shared" si="1"/>
        <v>10</v>
      </c>
      <c r="V16" s="135">
        <f t="shared" si="1"/>
        <v>40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239.7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198.5</v>
      </c>
      <c r="S21" s="129"/>
      <c r="T21" s="129"/>
      <c r="U21" s="129"/>
      <c r="V21" s="129"/>
      <c r="W21" s="129">
        <v>11.1</v>
      </c>
      <c r="X21" s="129">
        <v>5.7</v>
      </c>
      <c r="Y21" s="130"/>
      <c r="Z21" s="131"/>
      <c r="AA21" s="132">
        <f t="shared" si="2"/>
        <v>215.29999999999998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198.5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11.1</v>
      </c>
      <c r="X24" s="135">
        <f t="shared" si="3"/>
        <v>5.7</v>
      </c>
      <c r="Y24" s="135">
        <f t="shared" si="3"/>
        <v>0</v>
      </c>
      <c r="Z24" s="136" t="str">
        <f t="shared" si="3"/>
        <v/>
      </c>
      <c r="AA24" s="90">
        <f t="shared" si="2"/>
        <v>215.29999999999998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2025-04-30T08:30:38Z</dcterms:created>
  <dcterms:modified xsi:type="dcterms:W3CDTF">2025-04-30T08:30:40Z</dcterms:modified>
</cp:coreProperties>
</file>