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70" windowHeight="1230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X52" i="5"/>
  <c r="V52" i="5"/>
  <c r="T52" i="5"/>
  <c r="R52" i="5"/>
  <c r="P52" i="5"/>
  <c r="N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AA49" i="5" s="1"/>
  <c r="B49" i="5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W26" i="5"/>
  <c r="W52" i="5" s="1"/>
  <c r="V26" i="5"/>
  <c r="U26" i="5"/>
  <c r="U52" i="5" s="1"/>
  <c r="T26" i="5"/>
  <c r="S26" i="5"/>
  <c r="S52" i="5" s="1"/>
  <c r="R26" i="5"/>
  <c r="Q26" i="5"/>
  <c r="Q52" i="5" s="1"/>
  <c r="P26" i="5"/>
  <c r="O26" i="5"/>
  <c r="O52" i="5" s="1"/>
  <c r="N26" i="5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<sst xmlns="http://schemas.openxmlformats.org/spreadsheetml/2006/main" count="119" uniqueCount="54">
  <si>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29/04/2025 11:28:23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</si>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</sst>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3EE-443C-9B31-A6FBBFA4CF09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3EE-443C-9B31-A6FBBFA4CF09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0.1</c:v>
                </c:pt>
                <c:pt idx="15">
                  <c:v>8.3230000000000004</c:v>
                </c:pt>
                <c:pt idx="17">
                  <c:v>4.1020000000000003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3EE-443C-9B31-A6FBBFA4CF09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3">
                  <c:v>8.9999999999999993E-3</c:v>
                </c:pt>
                <c:pt idx="15">
                  <c:v>1.1539999999999999</c:v>
                </c:pt>
                <c:pt idx="16">
                  <c:v>1.8640000000000001</c:v>
                </c:pt>
                <c:pt idx="17">
                  <c:v>5.7670000000000003</c:v>
                </c:pt>
                <c:pt idx="23">
                  <c:v>0.76900000000000002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3EE-443C-9B31-A6FBBFA4CF09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63EE-443C-9B31-A6FBBFA4CF09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3EE-443C-9B31-A6FBBFA4CF09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3EE-443C-9B31-A6FBBFA4CF09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63EE-443C-9B31-A6FBBFA4CF09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63EE-443C-9B31-A6FBBFA4CF09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63EE-443C-9B31-A6FBBFA4CF09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80</c:v>
                </c:pt>
                <c:pt idx="16">
                  <c:v>153.4</c:v>
                </c:pt>
                <c:pt idx="17">
                  <c:v>35.200000000000003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13.2</c:v>
                </c:pt>
                <c:pt idx="23">
                  <c:v>9.4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3EE-443C-9B31-A6FBBFA4CF09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128.99</c:v>
                </c:pt>
                <c:pt idx="13">
                  <c:v>126.48299999999999</c:v>
                </c:pt>
                <c:pt idx="14">
                  <c:v>245.62299999999999</c:v>
                </c:pt>
                <c:pt idx="15">
                  <c:v>9.0020000000000007</c:v>
                </c:pt>
                <c:pt idx="16">
                  <c:v>34.009</c:v>
                </c:pt>
                <c:pt idx="18">
                  <c:v>28.243000000000002</c:v>
                </c:pt>
                <c:pt idx="19">
                  <c:v>21.657</c:v>
                </c:pt>
                <c:pt idx="20">
                  <c:v>21.419</c:v>
                </c:pt>
                <c:pt idx="21">
                  <c:v>22.125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3EE-443C-9B31-A6FBBFA4CF09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63EE-443C-9B31-A6FBBFA4CF09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63EE-443C-9B31-A6FBBFA4CF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0.1</c:v>
                </c:pt>
                <c:pt idx="13">
                  <c:v>0.1</c:v>
                </c:pt>
                <c:pt idx="14">
                  <c:v>1</c:v>
                </c:pt>
                <c:pt idx="15">
                  <c:v>-1</c:v>
                </c:pt>
                <c:pt idx="16">
                  <c:v>18.190000000000001</c:v>
                </c:pt>
                <c:pt idx="17">
                  <c:v>73.3</c:v>
                </c:pt>
                <c:pt idx="18">
                  <c:v>105.77</c:v>
                </c:pt>
                <c:pt idx="19">
                  <c:v>127.41</c:v>
                </c:pt>
                <c:pt idx="20">
                  <c:v>132.66</c:v>
                </c:pt>
                <c:pt idx="21">
                  <c:v>128.46</c:v>
                </c:pt>
                <c:pt idx="22">
                  <c:v>108.64</c:v>
                </c:pt>
                <c:pt idx="23">
                  <c:v>99.54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3EE-443C-9B31-A6FBBFA4CF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774-4961-AF6B-2B338A4E1648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774-4961-AF6B-2B338A4E1648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60</c:v>
                </c:pt>
                <c:pt idx="13">
                  <c:v>60</c:v>
                </c:pt>
                <c:pt idx="14">
                  <c:v>37.393999999999998</c:v>
                </c:pt>
                <c:pt idx="15">
                  <c:v>60</c:v>
                </c:pt>
                <c:pt idx="16">
                  <c:v>20</c:v>
                </c:pt>
                <c:pt idx="18">
                  <c:v>2.1459999999999999</c:v>
                </c:pt>
                <c:pt idx="19">
                  <c:v>2.1909999999999998</c:v>
                </c:pt>
                <c:pt idx="20">
                  <c:v>2.0640000000000001</c:v>
                </c:pt>
                <c:pt idx="21">
                  <c:v>1.92</c:v>
                </c:pt>
                <c:pt idx="22">
                  <c:v>1.8080000000000001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774-4961-AF6B-2B338A4E1648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67.504000000000005</c:v>
                </c:pt>
                <c:pt idx="13">
                  <c:v>59.224999999999994</c:v>
                </c:pt>
                <c:pt idx="14">
                  <c:v>51.710999999999999</c:v>
                </c:pt>
                <c:pt idx="15">
                  <c:v>37.71</c:v>
                </c:pt>
                <c:pt idx="16">
                  <c:v>33.031000000000006</c:v>
                </c:pt>
                <c:pt idx="17">
                  <c:v>21.437999999999999</c:v>
                </c:pt>
                <c:pt idx="18">
                  <c:v>1.1759999999999999</c:v>
                </c:pt>
                <c:pt idx="19">
                  <c:v>17.785</c:v>
                </c:pt>
                <c:pt idx="20">
                  <c:v>19.355</c:v>
                </c:pt>
                <c:pt idx="21">
                  <c:v>18.585000000000001</c:v>
                </c:pt>
                <c:pt idx="22">
                  <c:v>0.72699999999999998</c:v>
                </c:pt>
                <c:pt idx="23">
                  <c:v>0.72699999999999998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774-4961-AF6B-2B338A4E1648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6774-4961-AF6B-2B338A4E1648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774-4961-AF6B-2B338A4E1648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774-4961-AF6B-2B338A4E1648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  <c:pt idx="14">
                  <c:v>156</c:v>
                </c:pt>
                <c:pt idx="16">
                  <c:v>135.69999999999999</c:v>
                </c:pt>
                <c:pt idx="18">
                  <c:v>13.8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774-4961-AF6B-2B338A4E1648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6774-4961-AF6B-2B338A4E1648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6774-4961-AF6B-2B338A4E1648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8.8000000000000007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774-4961-AF6B-2B338A4E1648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1.5859999999999999</c:v>
                </c:pt>
                <c:pt idx="13">
                  <c:v>7.2669999999999995</c:v>
                </c:pt>
                <c:pt idx="14">
                  <c:v>0.51800000000000002</c:v>
                </c:pt>
                <c:pt idx="15">
                  <c:v>0.748</c:v>
                </c:pt>
                <c:pt idx="16">
                  <c:v>0.54200000000000004</c:v>
                </c:pt>
                <c:pt idx="17">
                  <c:v>23.587</c:v>
                </c:pt>
                <c:pt idx="18">
                  <c:v>2.3220000000000001</c:v>
                </c:pt>
                <c:pt idx="19">
                  <c:v>1.681</c:v>
                </c:pt>
                <c:pt idx="21">
                  <c:v>1.62</c:v>
                </c:pt>
                <c:pt idx="22">
                  <c:v>10.706</c:v>
                </c:pt>
                <c:pt idx="23">
                  <c:v>9.4870000000000001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774-4961-AF6B-2B338A4E1648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6774-4961-AF6B-2B338A4E1648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6774-4961-AF6B-2B338A4E16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0.1</c:v>
                </c:pt>
                <c:pt idx="13">
                  <c:v>0.1</c:v>
                </c:pt>
                <c:pt idx="14">
                  <c:v>1</c:v>
                </c:pt>
                <c:pt idx="15">
                  <c:v>-1</c:v>
                </c:pt>
                <c:pt idx="16">
                  <c:v>18.190000000000001</c:v>
                </c:pt>
                <c:pt idx="17">
                  <c:v>73.3</c:v>
                </c:pt>
                <c:pt idx="18">
                  <c:v>105.77</c:v>
                </c:pt>
                <c:pt idx="19">
                  <c:v>127.41</c:v>
                </c:pt>
                <c:pt idx="20">
                  <c:v>132.66</c:v>
                </c:pt>
                <c:pt idx="21">
                  <c:v>128.46</c:v>
                </c:pt>
                <c:pt idx="22">
                  <c:v>108.64</c:v>
                </c:pt>
                <c:pt idx="23">
                  <c:v>99.54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774-4961-AF6B-2B338A4E16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45776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129.09</v>
      </c>
      <c r="O4" s="18">
        <v>126.49199999999999</v>
      </c>
      <c r="P4" s="18">
        <v>245.62299999999999</v>
      </c>
      <c r="Q4" s="18">
        <v>98.478999999999999</v>
      </c>
      <c r="R4" s="18">
        <v>189.27300000000002</v>
      </c>
      <c r="S4" s="18">
        <v>45.069000000000003</v>
      </c>
      <c r="T4" s="18">
        <v>28.243000000000002</v>
      </c>
      <c r="U4" s="18">
        <v>21.657</v>
      </c>
      <c r="V4" s="18">
        <v>21.419</v>
      </c>
      <c r="W4" s="18">
        <v>22.125</v>
      </c>
      <c r="X4" s="18">
        <v>13.2</v>
      </c>
      <c r="Y4" s="18">
        <v>10.169</v>
      </c>
      <c r="Z4" s="19"/>
      <c r="AA4" s="20">
        <f>SUM(B4:Z4)</f>
        <v>950.83900000000006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0.1</v>
      </c>
      <c r="O7" s="28">
        <v>0.1</v>
      </c>
      <c r="P7" s="28">
        <v>1</v>
      </c>
      <c r="Q7" s="28">
        <v>-1</v>
      </c>
      <c r="R7" s="28">
        <v>18.190000000000001</v>
      </c>
      <c r="S7" s="28">
        <v>73.3</v>
      </c>
      <c r="T7" s="28">
        <v>105.77</v>
      </c>
      <c r="U7" s="28">
        <v>127.41</v>
      </c>
      <c r="V7" s="28">
        <v>132.66</v>
      </c>
      <c r="W7" s="28">
        <v>128.46</v>
      </c>
      <c r="X7" s="28">
        <v>108.64</v>
      </c>
      <c r="Y7" s="28">
        <v>99.54</v>
      </c>
      <c r="Z7" s="29"/>
      <c r="AA7" s="30">
        <f>IF(SUM(B7:Z7)&lt;&gt;0,AVERAGEIF(B7:Z7,"&lt;&gt;"""),"")</f>
        <v>66.180833333333325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128.99</v>
      </c>
      <c r="O14" s="57">
        <v>126.48299999999999</v>
      </c>
      <c r="P14" s="57">
        <v>245.62299999999999</v>
      </c>
      <c r="Q14" s="57">
        <v>9.0020000000000007</v>
      </c>
      <c r="R14" s="57">
        <v>34.009</v>
      </c>
      <c r="S14" s="57"/>
      <c r="T14" s="57">
        <v>28.243000000000002</v>
      </c>
      <c r="U14" s="57">
        <v>21.657</v>
      </c>
      <c r="V14" s="57">
        <v>21.419</v>
      </c>
      <c r="W14" s="57">
        <v>22.125</v>
      </c>
      <c r="X14" s="57"/>
      <c r="Y14" s="57"/>
      <c r="Z14" s="58"/>
      <c r="AA14" s="59">
        <f t="shared" si="0"/>
        <v>637.55100000000004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128.99</v>
      </c>
      <c r="O16" s="62">
        <f t="shared" si="1"/>
        <v>126.48299999999999</v>
      </c>
      <c r="P16" s="62">
        <f t="shared" si="1"/>
        <v>245.62299999999999</v>
      </c>
      <c r="Q16" s="62">
        <f t="shared" si="1"/>
        <v>9.0020000000000007</v>
      </c>
      <c r="R16" s="62">
        <f t="shared" si="1"/>
        <v>34.009</v>
      </c>
      <c r="S16" s="62">
        <f t="shared" si="1"/>
        <v>0</v>
      </c>
      <c r="T16" s="62">
        <f t="shared" si="1"/>
        <v>28.243000000000002</v>
      </c>
      <c r="U16" s="62">
        <f t="shared" si="1"/>
        <v>21.657</v>
      </c>
      <c r="V16" s="62">
        <f t="shared" si="1"/>
        <v>21.419</v>
      </c>
      <c r="W16" s="62">
        <f t="shared" si="1"/>
        <v>22.125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637.55100000000004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0.1</v>
      </c>
      <c r="O20" s="77"/>
      <c r="P20" s="77"/>
      <c r="Q20" s="77">
        <v>8.3230000000000004</v>
      </c>
      <c r="R20" s="77"/>
      <c r="S20" s="77">
        <v>4.1020000000000003</v>
      </c>
      <c r="T20" s="77"/>
      <c r="U20" s="77"/>
      <c r="V20" s="77"/>
      <c r="W20" s="77"/>
      <c r="X20" s="77"/>
      <c r="Y20" s="77"/>
      <c r="Z20" s="78"/>
      <c r="AA20" s="79">
        <f t="shared" si="2"/>
        <v>12.525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>
        <v>8.9999999999999993E-3</v>
      </c>
      <c r="P21" s="81"/>
      <c r="Q21" s="81">
        <v>1.1539999999999999</v>
      </c>
      <c r="R21" s="81">
        <v>1.8640000000000001</v>
      </c>
      <c r="S21" s="81">
        <v>5.7670000000000003</v>
      </c>
      <c r="T21" s="81"/>
      <c r="U21" s="81"/>
      <c r="V21" s="81"/>
      <c r="W21" s="81"/>
      <c r="X21" s="81"/>
      <c r="Y21" s="81">
        <v>0.76900000000000002</v>
      </c>
      <c r="Z21" s="78"/>
      <c r="AA21" s="79">
        <f t="shared" si="2"/>
        <v>9.5630000000000006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0.1</v>
      </c>
      <c r="O26" s="88">
        <f t="shared" si="3"/>
        <v>8.9999999999999993E-3</v>
      </c>
      <c r="P26" s="88">
        <f t="shared" si="3"/>
        <v>0</v>
      </c>
      <c r="Q26" s="88">
        <f t="shared" si="3"/>
        <v>9.4770000000000003</v>
      </c>
      <c r="R26" s="88">
        <f t="shared" si="3"/>
        <v>1.8640000000000001</v>
      </c>
      <c r="S26" s="88">
        <f t="shared" si="3"/>
        <v>9.8689999999999998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0.76900000000000002</v>
      </c>
      <c r="Z26" s="89" t="str">
        <f t="shared" si="3"/>
        <v/>
      </c>
      <c r="AA26" s="90">
        <f>SUM(AA19:AA25)</f>
        <v>22.088000000000001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129.09</v>
      </c>
      <c r="O30" s="77">
        <v>126.492</v>
      </c>
      <c r="P30" s="77">
        <v>245.62299999999999</v>
      </c>
      <c r="Q30" s="77">
        <v>18.478999999999999</v>
      </c>
      <c r="R30" s="77">
        <v>35.872999999999998</v>
      </c>
      <c r="S30" s="77">
        <v>9.8689999999999998</v>
      </c>
      <c r="T30" s="77">
        <v>28.242999999999999</v>
      </c>
      <c r="U30" s="77">
        <v>21.657</v>
      </c>
      <c r="V30" s="77">
        <v>21.419</v>
      </c>
      <c r="W30" s="77">
        <v>22.125</v>
      </c>
      <c r="X30" s="77"/>
      <c r="Y30" s="77">
        <v>0.76900000000000002</v>
      </c>
      <c r="Z30" s="78"/>
      <c r="AA30" s="79">
        <f>SUM(B30:Z30)</f>
        <v>659.63900000000012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129.09</v>
      </c>
      <c r="O32" s="62">
        <f t="shared" si="4"/>
        <v>126.492</v>
      </c>
      <c r="P32" s="62">
        <f t="shared" si="4"/>
        <v>245.62299999999999</v>
      </c>
      <c r="Q32" s="62">
        <f t="shared" si="4"/>
        <v>18.478999999999999</v>
      </c>
      <c r="R32" s="62">
        <f t="shared" si="4"/>
        <v>35.872999999999998</v>
      </c>
      <c r="S32" s="62">
        <f t="shared" si="4"/>
        <v>9.8689999999999998</v>
      </c>
      <c r="T32" s="62">
        <f t="shared" si="4"/>
        <v>28.242999999999999</v>
      </c>
      <c r="U32" s="62">
        <f t="shared" si="4"/>
        <v>21.657</v>
      </c>
      <c r="V32" s="62">
        <f t="shared" si="4"/>
        <v>21.419</v>
      </c>
      <c r="W32" s="62">
        <f t="shared" si="4"/>
        <v>22.125</v>
      </c>
      <c r="X32" s="62">
        <f t="shared" si="4"/>
        <v>0</v>
      </c>
      <c r="Y32" s="62">
        <f t="shared" si="4"/>
        <v>0.76900000000000002</v>
      </c>
      <c r="Z32" s="63" t="str">
        <f t="shared" si="4"/>
        <v/>
      </c>
      <c r="AA32" s="64">
        <f>SUM(AA29:AA31)</f>
        <v>659.63900000000012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>
        <v>80</v>
      </c>
      <c r="R37" s="99">
        <v>153.4</v>
      </c>
      <c r="S37" s="99">
        <v>35.200000000000003</v>
      </c>
      <c r="T37" s="99"/>
      <c r="U37" s="99"/>
      <c r="V37" s="99"/>
      <c r="W37" s="99"/>
      <c r="X37" s="99">
        <v>13.2</v>
      </c>
      <c r="Y37" s="99">
        <v>9.4</v>
      </c>
      <c r="Z37" s="100"/>
      <c r="AA37" s="79">
        <f t="shared" si="5"/>
        <v>291.2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80</v>
      </c>
      <c r="R40" s="88">
        <f t="shared" si="6"/>
        <v>153.4</v>
      </c>
      <c r="S40" s="88">
        <f t="shared" si="6"/>
        <v>35.200000000000003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13.2</v>
      </c>
      <c r="Y40" s="88">
        <f t="shared" si="6"/>
        <v>9.4</v>
      </c>
      <c r="Z40" s="89" t="str">
        <f t="shared" si="6"/>
        <v/>
      </c>
      <c r="AA40" s="90">
        <f t="shared" si="5"/>
        <v>291.2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>
        <v>80</v>
      </c>
      <c r="R45" s="99">
        <v>153.4</v>
      </c>
      <c r="S45" s="99">
        <v>35.200000000000003</v>
      </c>
      <c r="T45" s="99"/>
      <c r="U45" s="99"/>
      <c r="V45" s="99"/>
      <c r="W45" s="99"/>
      <c r="X45" s="99">
        <v>13.2</v>
      </c>
      <c r="Y45" s="99">
        <v>9.4</v>
      </c>
      <c r="Z45" s="100"/>
      <c r="AA45" s="79">
        <f t="shared" si="7"/>
        <v>291.2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80</v>
      </c>
      <c r="R49" s="88">
        <f t="shared" si="8"/>
        <v>153.4</v>
      </c>
      <c r="S49" s="88">
        <f t="shared" si="8"/>
        <v>35.200000000000003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13.2</v>
      </c>
      <c r="Y49" s="88">
        <f t="shared" si="8"/>
        <v>9.4</v>
      </c>
      <c r="Z49" s="89" t="str">
        <f t="shared" si="8"/>
        <v/>
      </c>
      <c r="AA49" s="90">
        <f t="shared" si="7"/>
        <v>291.2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129.09</v>
      </c>
      <c r="O52" s="88">
        <f t="shared" si="10"/>
        <v>126.49199999999999</v>
      </c>
      <c r="P52" s="88">
        <f t="shared" si="10"/>
        <v>245.62299999999999</v>
      </c>
      <c r="Q52" s="88">
        <f t="shared" si="10"/>
        <v>98.478999999999999</v>
      </c>
      <c r="R52" s="88">
        <f t="shared" si="10"/>
        <v>189.273</v>
      </c>
      <c r="S52" s="88">
        <f t="shared" si="10"/>
        <v>45.069000000000003</v>
      </c>
      <c r="T52" s="88">
        <f t="shared" si="10"/>
        <v>28.243000000000002</v>
      </c>
      <c r="U52" s="88">
        <f t="shared" si="10"/>
        <v>21.657</v>
      </c>
      <c r="V52" s="88">
        <f t="shared" si="10"/>
        <v>21.419</v>
      </c>
      <c r="W52" s="88">
        <f t="shared" si="10"/>
        <v>22.125</v>
      </c>
      <c r="X52" s="88">
        <f t="shared" si="10"/>
        <v>13.2</v>
      </c>
      <c r="Y52" s="88">
        <f t="shared" si="10"/>
        <v>10.169</v>
      </c>
      <c r="Z52" s="89" t="str">
        <f t="shared" si="10"/>
        <v/>
      </c>
      <c r="AA52" s="104">
        <f>SUM(B52:Z52)</f>
        <v>950.83900000000006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45776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129.08999999999997</v>
      </c>
      <c r="O4" s="18">
        <v>126.49199999999999</v>
      </c>
      <c r="P4" s="18">
        <v>245.62299999999999</v>
      </c>
      <c r="Q4" s="18">
        <v>98.457999999999998</v>
      </c>
      <c r="R4" s="18">
        <v>189.273</v>
      </c>
      <c r="S4" s="18">
        <v>45.024999999999999</v>
      </c>
      <c r="T4" s="18">
        <v>28.244</v>
      </c>
      <c r="U4" s="18">
        <v>21.657000000000004</v>
      </c>
      <c r="V4" s="18">
        <v>21.419</v>
      </c>
      <c r="W4" s="18">
        <v>22.125</v>
      </c>
      <c r="X4" s="18">
        <v>13.241</v>
      </c>
      <c r="Y4" s="18">
        <v>10.214</v>
      </c>
      <c r="Z4" s="19"/>
      <c r="AA4" s="20">
        <f>SUM(B4:Z4)</f>
        <v>950.86099999999999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0.1</v>
      </c>
      <c r="O7" s="28">
        <v>0.1</v>
      </c>
      <c r="P7" s="28">
        <v>1</v>
      </c>
      <c r="Q7" s="28">
        <v>-1</v>
      </c>
      <c r="R7" s="28">
        <v>18.190000000000001</v>
      </c>
      <c r="S7" s="28">
        <v>73.3</v>
      </c>
      <c r="T7" s="28">
        <v>105.77</v>
      </c>
      <c r="U7" s="28">
        <v>127.41</v>
      </c>
      <c r="V7" s="28">
        <v>132.66</v>
      </c>
      <c r="W7" s="28">
        <v>128.46</v>
      </c>
      <c r="X7" s="28">
        <v>108.64</v>
      </c>
      <c r="Y7" s="28">
        <v>99.54</v>
      </c>
      <c r="Z7" s="29"/>
      <c r="AA7" s="30">
        <f>IF(SUM(B7:Z7)&lt;&gt;0,AVERAGEIF(B7:Z7,"&lt;&gt;"""),"")</f>
        <v>66.180833333333325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>
        <v>156</v>
      </c>
      <c r="Q10" s="42"/>
      <c r="R10" s="42">
        <v>135.69999999999999</v>
      </c>
      <c r="S10" s="42"/>
      <c r="T10" s="42">
        <v>13.8</v>
      </c>
      <c r="U10" s="42"/>
      <c r="V10" s="42"/>
      <c r="W10" s="42"/>
      <c r="X10" s="42"/>
      <c r="Y10" s="42"/>
      <c r="Z10" s="43"/>
      <c r="AA10" s="44">
        <f t="shared" ref="AA10:AA15" si="0">SUM(B10:Z10)</f>
        <v>305.5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1.5859999999999999</v>
      </c>
      <c r="O14" s="57">
        <v>7.2669999999999995</v>
      </c>
      <c r="P14" s="57">
        <v>0.51800000000000002</v>
      </c>
      <c r="Q14" s="57">
        <v>0.748</v>
      </c>
      <c r="R14" s="57">
        <v>0.54200000000000004</v>
      </c>
      <c r="S14" s="57">
        <v>23.587</v>
      </c>
      <c r="T14" s="57">
        <v>2.3220000000000001</v>
      </c>
      <c r="U14" s="57">
        <v>1.681</v>
      </c>
      <c r="V14" s="57"/>
      <c r="W14" s="57">
        <v>1.62</v>
      </c>
      <c r="X14" s="57">
        <v>10.706</v>
      </c>
      <c r="Y14" s="57">
        <v>9.4870000000000001</v>
      </c>
      <c r="Z14" s="58"/>
      <c r="AA14" s="59">
        <f t="shared" si="0"/>
        <v>60.064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1.5859999999999999</v>
      </c>
      <c r="O16" s="62">
        <f t="shared" si="1"/>
        <v>7.2669999999999995</v>
      </c>
      <c r="P16" s="62">
        <f t="shared" si="1"/>
        <v>156.518</v>
      </c>
      <c r="Q16" s="62">
        <f t="shared" si="1"/>
        <v>0.748</v>
      </c>
      <c r="R16" s="62">
        <f t="shared" si="1"/>
        <v>136.24199999999999</v>
      </c>
      <c r="S16" s="62">
        <f t="shared" si="1"/>
        <v>23.587</v>
      </c>
      <c r="T16" s="62">
        <f t="shared" si="1"/>
        <v>16.122</v>
      </c>
      <c r="U16" s="62">
        <f t="shared" si="1"/>
        <v>1.681</v>
      </c>
      <c r="V16" s="62">
        <f t="shared" si="1"/>
        <v>0</v>
      </c>
      <c r="W16" s="62">
        <f t="shared" si="1"/>
        <v>1.62</v>
      </c>
      <c r="X16" s="62">
        <f t="shared" si="1"/>
        <v>10.706</v>
      </c>
      <c r="Y16" s="62">
        <f t="shared" si="1"/>
        <v>9.4870000000000001</v>
      </c>
      <c r="Z16" s="63" t="str">
        <f t="shared" si="1"/>
        <v/>
      </c>
      <c r="AA16" s="64">
        <f>SUM(AA10:AA15)</f>
        <v>365.56400000000002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60</v>
      </c>
      <c r="O20" s="77">
        <v>60</v>
      </c>
      <c r="P20" s="77">
        <v>37.393999999999998</v>
      </c>
      <c r="Q20" s="77">
        <v>60</v>
      </c>
      <c r="R20" s="77">
        <v>20</v>
      </c>
      <c r="S20" s="77"/>
      <c r="T20" s="77">
        <v>2.1459999999999999</v>
      </c>
      <c r="U20" s="77">
        <v>2.1909999999999998</v>
      </c>
      <c r="V20" s="77">
        <v>2.0640000000000001</v>
      </c>
      <c r="W20" s="77">
        <v>1.92</v>
      </c>
      <c r="X20" s="77">
        <v>1.8080000000000001</v>
      </c>
      <c r="Y20" s="77"/>
      <c r="Z20" s="78"/>
      <c r="AA20" s="79">
        <f t="shared" si="2"/>
        <v>247.52299999999997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67.504000000000005</v>
      </c>
      <c r="O21" s="81">
        <v>59.224999999999994</v>
      </c>
      <c r="P21" s="81">
        <v>51.710999999999999</v>
      </c>
      <c r="Q21" s="81">
        <v>37.71</v>
      </c>
      <c r="R21" s="81">
        <v>33.031000000000006</v>
      </c>
      <c r="S21" s="81">
        <v>21.437999999999999</v>
      </c>
      <c r="T21" s="81">
        <v>1.1759999999999999</v>
      </c>
      <c r="U21" s="81">
        <v>17.785</v>
      </c>
      <c r="V21" s="81">
        <v>19.355</v>
      </c>
      <c r="W21" s="81">
        <v>18.585000000000001</v>
      </c>
      <c r="X21" s="81">
        <v>0.72699999999999998</v>
      </c>
      <c r="Y21" s="81">
        <v>0.72699999999999998</v>
      </c>
      <c r="Z21" s="78"/>
      <c r="AA21" s="79">
        <f t="shared" si="2"/>
        <v>328.97399999999999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127.504</v>
      </c>
      <c r="O26" s="88">
        <f t="shared" si="3"/>
        <v>119.22499999999999</v>
      </c>
      <c r="P26" s="88">
        <f t="shared" si="3"/>
        <v>89.10499999999999</v>
      </c>
      <c r="Q26" s="88">
        <f t="shared" si="3"/>
        <v>97.710000000000008</v>
      </c>
      <c r="R26" s="88">
        <f t="shared" si="3"/>
        <v>53.031000000000006</v>
      </c>
      <c r="S26" s="88">
        <f t="shared" si="3"/>
        <v>21.437999999999999</v>
      </c>
      <c r="T26" s="88">
        <f t="shared" si="3"/>
        <v>3.3220000000000001</v>
      </c>
      <c r="U26" s="88">
        <f t="shared" si="3"/>
        <v>19.975999999999999</v>
      </c>
      <c r="V26" s="88">
        <f t="shared" si="3"/>
        <v>21.419</v>
      </c>
      <c r="W26" s="88">
        <f t="shared" si="3"/>
        <v>20.505000000000003</v>
      </c>
      <c r="X26" s="88">
        <f t="shared" si="3"/>
        <v>2.5350000000000001</v>
      </c>
      <c r="Y26" s="88">
        <f t="shared" si="3"/>
        <v>0.72699999999999998</v>
      </c>
      <c r="Z26" s="89" t="str">
        <f t="shared" si="3"/>
        <v/>
      </c>
      <c r="AA26" s="90">
        <f>SUM(AA19:AA25)</f>
        <v>576.49699999999996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129.09</v>
      </c>
      <c r="O30" s="77">
        <v>126.492</v>
      </c>
      <c r="P30" s="77">
        <v>245.62299999999999</v>
      </c>
      <c r="Q30" s="77">
        <v>98.457999999999998</v>
      </c>
      <c r="R30" s="77">
        <v>189.273</v>
      </c>
      <c r="S30" s="77">
        <v>45.024999999999999</v>
      </c>
      <c r="T30" s="77">
        <v>19.443999999999999</v>
      </c>
      <c r="U30" s="77">
        <v>21.657</v>
      </c>
      <c r="V30" s="77">
        <v>21.419</v>
      </c>
      <c r="W30" s="77">
        <v>22.125</v>
      </c>
      <c r="X30" s="77">
        <v>13.241</v>
      </c>
      <c r="Y30" s="77">
        <v>10.214</v>
      </c>
      <c r="Z30" s="78"/>
      <c r="AA30" s="79">
        <f>SUM(B30:Z30)</f>
        <v>942.06100000000004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129.09</v>
      </c>
      <c r="O32" s="62">
        <f t="shared" si="4"/>
        <v>126.492</v>
      </c>
      <c r="P32" s="62">
        <f t="shared" si="4"/>
        <v>245.62299999999999</v>
      </c>
      <c r="Q32" s="62">
        <f t="shared" si="4"/>
        <v>98.457999999999998</v>
      </c>
      <c r="R32" s="62">
        <f t="shared" si="4"/>
        <v>189.273</v>
      </c>
      <c r="S32" s="62">
        <f t="shared" si="4"/>
        <v>45.024999999999999</v>
      </c>
      <c r="T32" s="62">
        <f t="shared" si="4"/>
        <v>19.443999999999999</v>
      </c>
      <c r="U32" s="62">
        <f t="shared" si="4"/>
        <v>21.657</v>
      </c>
      <c r="V32" s="62">
        <f t="shared" si="4"/>
        <v>21.419</v>
      </c>
      <c r="W32" s="62">
        <f t="shared" si="4"/>
        <v>22.125</v>
      </c>
      <c r="X32" s="62">
        <f t="shared" si="4"/>
        <v>13.241</v>
      </c>
      <c r="Y32" s="62">
        <f t="shared" si="4"/>
        <v>10.214</v>
      </c>
      <c r="Z32" s="63" t="str">
        <f t="shared" si="4"/>
        <v/>
      </c>
      <c r="AA32" s="64">
        <f>SUM(AA29:AA31)</f>
        <v>942.06100000000004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>
        <v>8.8000000000000007</v>
      </c>
      <c r="U37" s="99"/>
      <c r="V37" s="99"/>
      <c r="W37" s="99"/>
      <c r="X37" s="99"/>
      <c r="Y37" s="99"/>
      <c r="Z37" s="100"/>
      <c r="AA37" s="79">
        <f t="shared" si="5"/>
        <v>8.8000000000000007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8.8000000000000007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8.8000000000000007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>
        <v>8.8000000000000007</v>
      </c>
      <c r="U45" s="99"/>
      <c r="V45" s="99"/>
      <c r="W45" s="99"/>
      <c r="X45" s="99"/>
      <c r="Y45" s="99"/>
      <c r="Z45" s="100"/>
      <c r="AA45" s="79">
        <f t="shared" si="7"/>
        <v>8.8000000000000007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8.8000000000000007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8.8000000000000007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129.09</v>
      </c>
      <c r="O52" s="88">
        <f t="shared" si="10"/>
        <v>126.49199999999999</v>
      </c>
      <c r="P52" s="88">
        <f t="shared" si="10"/>
        <v>245.62299999999999</v>
      </c>
      <c r="Q52" s="88">
        <f t="shared" si="10"/>
        <v>98.458000000000013</v>
      </c>
      <c r="R52" s="88">
        <f t="shared" si="10"/>
        <v>189.273</v>
      </c>
      <c r="S52" s="88">
        <f t="shared" si="10"/>
        <v>45.024999999999999</v>
      </c>
      <c r="T52" s="88">
        <f t="shared" si="10"/>
        <v>28.244</v>
      </c>
      <c r="U52" s="88">
        <f t="shared" si="10"/>
        <v>21.657</v>
      </c>
      <c r="V52" s="88">
        <f t="shared" si="10"/>
        <v>21.419</v>
      </c>
      <c r="W52" s="88">
        <f t="shared" si="10"/>
        <v>22.125000000000004</v>
      </c>
      <c r="X52" s="88">
        <f t="shared" si="10"/>
        <v>13.241</v>
      </c>
      <c r="Y52" s="88">
        <f t="shared" si="10"/>
        <v>10.214</v>
      </c>
      <c r="Z52" s="89" t="str">
        <f t="shared" si="10"/>
        <v/>
      </c>
      <c r="AA52" s="104">
        <f>SUM(B52:Z52)</f>
        <v>950.8610000000001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45776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>
        <v>-80</v>
      </c>
      <c r="R4" s="18">
        <v>-153.4</v>
      </c>
      <c r="S4" s="18">
        <v>-35.200000000000003</v>
      </c>
      <c r="T4" s="18">
        <v>8.8000000000000007</v>
      </c>
      <c r="U4" s="18"/>
      <c r="V4" s="18"/>
      <c r="W4" s="18"/>
      <c r="X4" s="18">
        <v>-13.2</v>
      </c>
      <c r="Y4" s="18">
        <v>-9.4</v>
      </c>
      <c r="Z4" s="19"/>
      <c r="AA4" s="111">
        <f>SUM(B4:Z4)</f>
        <v>-282.39999999999998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0.1</v>
      </c>
      <c r="O7" s="117">
        <v>0.1</v>
      </c>
      <c r="P7" s="117">
        <v>1</v>
      </c>
      <c r="Q7" s="117">
        <v>-1</v>
      </c>
      <c r="R7" s="117">
        <v>18.190000000000001</v>
      </c>
      <c r="S7" s="117">
        <v>73.3</v>
      </c>
      <c r="T7" s="117">
        <v>105.77</v>
      </c>
      <c r="U7" s="117">
        <v>127.41</v>
      </c>
      <c r="V7" s="117">
        <v>132.66</v>
      </c>
      <c r="W7" s="117">
        <v>128.46</v>
      </c>
      <c r="X7" s="117">
        <v>108.64</v>
      </c>
      <c r="Y7" s="117">
        <v>99.54</v>
      </c>
      <c r="Z7" s="118"/>
      <c r="AA7" s="119">
        <f>IF(SUM(B7:Z7)&lt;&gt;0,AVERAGEIF(B7:Z7,"&lt;&gt;"""),"")</f>
        <v>66.180833333333325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>
        <v>80</v>
      </c>
      <c r="R13" s="129">
        <v>153.4</v>
      </c>
      <c r="S13" s="129">
        <v>35.200000000000003</v>
      </c>
      <c r="T13" s="129"/>
      <c r="U13" s="129"/>
      <c r="V13" s="129"/>
      <c r="W13" s="129"/>
      <c r="X13" s="129">
        <v>13.2</v>
      </c>
      <c r="Y13" s="130">
        <v>9.4</v>
      </c>
      <c r="Z13" s="131"/>
      <c r="AA13" s="132">
        <f t="shared" si="0"/>
        <v>291.2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80</v>
      </c>
      <c r="R16" s="135">
        <f t="shared" si="1"/>
        <v>153.4</v>
      </c>
      <c r="S16" s="135">
        <f t="shared" si="1"/>
        <v>35.200000000000003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13.2</v>
      </c>
      <c r="Y16" s="135">
        <f t="shared" si="1"/>
        <v>9.4</v>
      </c>
      <c r="Z16" s="136" t="str">
        <f t="shared" si="1"/>
        <v/>
      </c>
      <c r="AA16" s="90">
        <f t="shared" si="0"/>
        <v>291.2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>
        <v>8.8000000000000007</v>
      </c>
      <c r="U21" s="129"/>
      <c r="V21" s="129"/>
      <c r="W21" s="129"/>
      <c r="X21" s="129"/>
      <c r="Y21" s="130"/>
      <c r="Z21" s="131"/>
      <c r="AA21" s="132">
        <f t="shared" si="2"/>
        <v>8.8000000000000007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8.8000000000000007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8.8000000000000007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2025-04-29T08:28:23Z</dcterms:created>
  <dcterms:modified xsi:type="dcterms:W3CDTF">2025-04-29T08:28:24Z</dcterms:modified>
</cp:coreProperties>
</file>