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<sst xmlns="http://schemas.openxmlformats.org/spreadsheetml/2006/main" count="119" uniqueCount="54">
  <si>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28/04/2025 11:30:20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</si>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</sst>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E4-43F2-B1F7-855BCDAFA8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E4-43F2-B1F7-855BCDAFA8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4.4000000000000004</c:v>
                </c:pt>
                <c:pt idx="14">
                  <c:v>25</c:v>
                </c:pt>
                <c:pt idx="1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E4-43F2-B1F7-855BCDAFA8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7.5919999999999996</c:v>
                </c:pt>
                <c:pt idx="13">
                  <c:v>6.1680000000000001</c:v>
                </c:pt>
                <c:pt idx="14">
                  <c:v>6.3289999999999997</c:v>
                </c:pt>
                <c:pt idx="15">
                  <c:v>4.7430000000000003</c:v>
                </c:pt>
                <c:pt idx="16">
                  <c:v>5.3440000000000003</c:v>
                </c:pt>
                <c:pt idx="17">
                  <c:v>2.2670000000000003</c:v>
                </c:pt>
                <c:pt idx="18">
                  <c:v>5.0999999999999997E-2</c:v>
                </c:pt>
                <c:pt idx="19">
                  <c:v>0.88</c:v>
                </c:pt>
                <c:pt idx="22">
                  <c:v>0.41400000000000003</c:v>
                </c:pt>
                <c:pt idx="23">
                  <c:v>18.790999999999997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E4-43F2-B1F7-855BCDAFA8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E4-43F2-B1F7-855BCDAFA8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E4-43F2-B1F7-855BCDAFA8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E4-43F2-B1F7-855BCDAFA8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E4-43F2-B1F7-855BCDAFA8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E4-43F2-B1F7-855BCDAFA8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1E4-43F2-B1F7-855BCDAFA8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23.2</c:v>
                </c:pt>
                <c:pt idx="13">
                  <c:v>34</c:v>
                </c:pt>
                <c:pt idx="14">
                  <c:v>0</c:v>
                </c:pt>
                <c:pt idx="15">
                  <c:v>8.3000000000000007</c:v>
                </c:pt>
                <c:pt idx="16">
                  <c:v>0</c:v>
                </c:pt>
                <c:pt idx="17">
                  <c:v>0</c:v>
                </c:pt>
                <c:pt idx="18">
                  <c:v>12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E4-43F2-B1F7-855BCDAFA8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6">
                  <c:v>33.076999999999998</c:v>
                </c:pt>
                <c:pt idx="17">
                  <c:v>7.6189999999999998</c:v>
                </c:pt>
                <c:pt idx="18">
                  <c:v>9.1069999999999993</c:v>
                </c:pt>
                <c:pt idx="19">
                  <c:v>18.242000000000001</c:v>
                </c:pt>
                <c:pt idx="20">
                  <c:v>20.500999999999998</c:v>
                </c:pt>
                <c:pt idx="21">
                  <c:v>27.907</c:v>
                </c:pt>
                <c:pt idx="22">
                  <c:v>4.68</c:v>
                </c:pt>
                <c:pt idx="23">
                  <c:v>61.176000000000002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E4-43F2-B1F7-855BCDAFA8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E4-43F2-B1F7-855BCDAFA8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E4-43F2-B1F7-855BCDAFA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-4.68</c:v>
                </c:pt>
                <c:pt idx="13">
                  <c:v>-0.46</c:v>
                </c:pt>
                <c:pt idx="14">
                  <c:v>-2</c:v>
                </c:pt>
                <c:pt idx="15">
                  <c:v>-0.46</c:v>
                </c:pt>
                <c:pt idx="16">
                  <c:v>21.22</c:v>
                </c:pt>
                <c:pt idx="17">
                  <c:v>70.67</c:v>
                </c:pt>
                <c:pt idx="18">
                  <c:v>107.82</c:v>
                </c:pt>
                <c:pt idx="19">
                  <c:v>135.37</c:v>
                </c:pt>
                <c:pt idx="20">
                  <c:v>135.47</c:v>
                </c:pt>
                <c:pt idx="21">
                  <c:v>110.08</c:v>
                </c:pt>
                <c:pt idx="22">
                  <c:v>108.4</c:v>
                </c:pt>
                <c:pt idx="23">
                  <c:v>97.42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E4-43F2-B1F7-855BCDAFA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29-4F2D-936B-CCF93CF555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29-4F2D-936B-CCF93CF555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</c:v>
                </c:pt>
                <c:pt idx="14">
                  <c:v>2.0630000000000002</c:v>
                </c:pt>
                <c:pt idx="18">
                  <c:v>3.206</c:v>
                </c:pt>
                <c:pt idx="19">
                  <c:v>0.30399999999999999</c:v>
                </c:pt>
                <c:pt idx="20">
                  <c:v>2.9740000000000002</c:v>
                </c:pt>
                <c:pt idx="21">
                  <c:v>2.9</c:v>
                </c:pt>
                <c:pt idx="22">
                  <c:v>2.7749999999999999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29-4F2D-936B-CCF93CF555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0.04</c:v>
                </c:pt>
                <c:pt idx="16">
                  <c:v>0.69599999999999995</c:v>
                </c:pt>
                <c:pt idx="18">
                  <c:v>0.217</c:v>
                </c:pt>
                <c:pt idx="19">
                  <c:v>6.8179999999999996</c:v>
                </c:pt>
                <c:pt idx="20">
                  <c:v>8.527000000000001</c:v>
                </c:pt>
                <c:pt idx="21">
                  <c:v>0.79199999999999993</c:v>
                </c:pt>
                <c:pt idx="22">
                  <c:v>0.624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29-4F2D-936B-CCF93CF555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29-4F2D-936B-CCF93CF555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29-4F2D-936B-CCF93CF555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19.8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29-4F2D-936B-CCF93CF555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29-4F2D-936B-CCF93CF555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29-4F2D-936B-CCF93CF555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D29-4F2D-936B-CCF93CF555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18.2</c:v>
                </c:pt>
                <c:pt idx="15">
                  <c:v>0</c:v>
                </c:pt>
                <c:pt idx="16">
                  <c:v>37.299999999999997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1.1000000000000001</c:v>
                </c:pt>
                <c:pt idx="23">
                  <c:v>79.7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29-4F2D-936B-CCF93CF555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25.143000000000001</c:v>
                </c:pt>
                <c:pt idx="13">
                  <c:v>20.367999999999999</c:v>
                </c:pt>
                <c:pt idx="14">
                  <c:v>11.032999999999999</c:v>
                </c:pt>
                <c:pt idx="15">
                  <c:v>13.56</c:v>
                </c:pt>
                <c:pt idx="16">
                  <c:v>0.40899999999999997</c:v>
                </c:pt>
                <c:pt idx="17">
                  <c:v>3.9130000000000003</c:v>
                </c:pt>
                <c:pt idx="18">
                  <c:v>17.756999999999998</c:v>
                </c:pt>
                <c:pt idx="19">
                  <c:v>12</c:v>
                </c:pt>
                <c:pt idx="20">
                  <c:v>9</c:v>
                </c:pt>
                <c:pt idx="21">
                  <c:v>24.215</c:v>
                </c:pt>
                <c:pt idx="22">
                  <c:v>0.58699999999999997</c:v>
                </c:pt>
                <c:pt idx="23">
                  <c:v>0.29500000000000004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29-4F2D-936B-CCF93CF555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29-4F2D-936B-CCF93CF555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29-4F2D-936B-CCF93CF5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-4.68</c:v>
                </c:pt>
                <c:pt idx="13">
                  <c:v>-0.46</c:v>
                </c:pt>
                <c:pt idx="14">
                  <c:v>-2</c:v>
                </c:pt>
                <c:pt idx="15">
                  <c:v>-0.46</c:v>
                </c:pt>
                <c:pt idx="16">
                  <c:v>21.22</c:v>
                </c:pt>
                <c:pt idx="17">
                  <c:v>70.67</c:v>
                </c:pt>
                <c:pt idx="18">
                  <c:v>107.82</c:v>
                </c:pt>
                <c:pt idx="19">
                  <c:v>135.37</c:v>
                </c:pt>
                <c:pt idx="20">
                  <c:v>135.47</c:v>
                </c:pt>
                <c:pt idx="21">
                  <c:v>110.08</c:v>
                </c:pt>
                <c:pt idx="22">
                  <c:v>108.4</c:v>
                </c:pt>
                <c:pt idx="23">
                  <c:v>97.42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29-4F2D-936B-CCF93CF5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35.192</v>
      </c>
      <c r="O4" s="18">
        <v>40.167999999999999</v>
      </c>
      <c r="P4" s="18">
        <v>31.329000000000001</v>
      </c>
      <c r="Q4" s="18">
        <v>13.543000000000001</v>
      </c>
      <c r="R4" s="18">
        <v>38.420999999999999</v>
      </c>
      <c r="S4" s="18">
        <v>9.8859999999999992</v>
      </c>
      <c r="T4" s="18">
        <v>21.157999999999998</v>
      </c>
      <c r="U4" s="18">
        <v>19.122</v>
      </c>
      <c r="V4" s="18">
        <v>20.500999999999998</v>
      </c>
      <c r="W4" s="18">
        <v>27.907</v>
      </c>
      <c r="X4" s="18">
        <v>5.0939999999999994</v>
      </c>
      <c r="Y4" s="18">
        <v>79.966999999999999</v>
      </c>
      <c r="Z4" s="19"/>
      <c r="AA4" s="20">
        <f>SUM(B4:Z4)</f>
        <v>342.28799999999995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-4.68</v>
      </c>
      <c r="O7" s="28">
        <v>-0.46</v>
      </c>
      <c r="P7" s="28">
        <v>-2</v>
      </c>
      <c r="Q7" s="28">
        <v>-0.46</v>
      </c>
      <c r="R7" s="28">
        <v>21.22</v>
      </c>
      <c r="S7" s="28">
        <v>70.67</v>
      </c>
      <c r="T7" s="28">
        <v>107.82</v>
      </c>
      <c r="U7" s="28">
        <v>135.37</v>
      </c>
      <c r="V7" s="28">
        <v>135.47</v>
      </c>
      <c r="W7" s="28">
        <v>110.08</v>
      </c>
      <c r="X7" s="28">
        <v>108.4</v>
      </c>
      <c r="Y7" s="28">
        <v>97.42</v>
      </c>
      <c r="Z7" s="29"/>
      <c r="AA7" s="30">
        <f>IF(SUM(B7:Z7)&lt;&gt;0,AVERAGEIF(B7:Z7,"&lt;&gt;"""),"")</f>
        <v>64.904166666666669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33.076999999999998</v>
      </c>
      <c r="S14" s="57">
        <v>7.6189999999999998</v>
      </c>
      <c r="T14" s="57">
        <v>9.1069999999999993</v>
      </c>
      <c r="U14" s="57">
        <v>18.242000000000001</v>
      </c>
      <c r="V14" s="57">
        <v>20.500999999999998</v>
      </c>
      <c r="W14" s="57">
        <v>27.907</v>
      </c>
      <c r="X14" s="57">
        <v>4.68</v>
      </c>
      <c r="Y14" s="57">
        <v>61.176000000000002</v>
      </c>
      <c r="Z14" s="58"/>
      <c r="AA14" s="59">
        <f t="shared" si="0"/>
        <v>182.30899999999997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33.076999999999998</v>
      </c>
      <c r="S16" s="62">
        <f t="shared" si="1"/>
        <v>7.6189999999999998</v>
      </c>
      <c r="T16" s="62">
        <f t="shared" si="1"/>
        <v>9.1069999999999993</v>
      </c>
      <c r="U16" s="62">
        <f t="shared" si="1"/>
        <v>18.242000000000001</v>
      </c>
      <c r="V16" s="62">
        <f t="shared" si="1"/>
        <v>20.500999999999998</v>
      </c>
      <c r="W16" s="62">
        <f t="shared" si="1"/>
        <v>27.907</v>
      </c>
      <c r="X16" s="62">
        <f t="shared" si="1"/>
        <v>4.68</v>
      </c>
      <c r="Y16" s="62">
        <f t="shared" si="1"/>
        <v>61.176000000000002</v>
      </c>
      <c r="Z16" s="63" t="str">
        <f t="shared" si="1"/>
        <v/>
      </c>
      <c r="AA16" s="64">
        <f>SUM(AA10:AA15)</f>
        <v>182.30899999999997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4.4000000000000004</v>
      </c>
      <c r="O20" s="77"/>
      <c r="P20" s="77">
        <v>25</v>
      </c>
      <c r="Q20" s="77">
        <v>0.5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7.5919999999999996</v>
      </c>
      <c r="O21" s="81">
        <v>6.1680000000000001</v>
      </c>
      <c r="P21" s="81">
        <v>6.3289999999999997</v>
      </c>
      <c r="Q21" s="81">
        <v>4.7430000000000003</v>
      </c>
      <c r="R21" s="81">
        <v>5.3440000000000003</v>
      </c>
      <c r="S21" s="81">
        <v>2.2670000000000003</v>
      </c>
      <c r="T21" s="81">
        <v>5.0999999999999997E-2</v>
      </c>
      <c r="U21" s="81">
        <v>0.88</v>
      </c>
      <c r="V21" s="81"/>
      <c r="W21" s="81"/>
      <c r="X21" s="81">
        <v>0.41400000000000003</v>
      </c>
      <c r="Y21" s="81">
        <v>18.790999999999997</v>
      </c>
      <c r="Z21" s="78"/>
      <c r="AA21" s="79">
        <f t="shared" si="2"/>
        <v>52.579000000000008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11.992000000000001</v>
      </c>
      <c r="O26" s="88">
        <f t="shared" si="3"/>
        <v>6.1680000000000001</v>
      </c>
      <c r="P26" s="88">
        <f t="shared" si="3"/>
        <v>31.329000000000001</v>
      </c>
      <c r="Q26" s="88">
        <f t="shared" si="3"/>
        <v>5.2430000000000003</v>
      </c>
      <c r="R26" s="88">
        <f t="shared" si="3"/>
        <v>5.3440000000000003</v>
      </c>
      <c r="S26" s="88">
        <f t="shared" si="3"/>
        <v>2.2670000000000003</v>
      </c>
      <c r="T26" s="88">
        <f t="shared" si="3"/>
        <v>5.0999999999999997E-2</v>
      </c>
      <c r="U26" s="88">
        <f t="shared" si="3"/>
        <v>0.88</v>
      </c>
      <c r="V26" s="88">
        <f t="shared" si="3"/>
        <v>0</v>
      </c>
      <c r="W26" s="88">
        <f t="shared" si="3"/>
        <v>0</v>
      </c>
      <c r="X26" s="88">
        <f t="shared" si="3"/>
        <v>0.41400000000000003</v>
      </c>
      <c r="Y26" s="88">
        <f t="shared" si="3"/>
        <v>18.790999999999997</v>
      </c>
      <c r="Z26" s="89" t="str">
        <f t="shared" si="3"/>
        <v/>
      </c>
      <c r="AA26" s="90">
        <f>SUM(AA19:AA25)</f>
        <v>82.479000000000013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11.992000000000001</v>
      </c>
      <c r="O30" s="77">
        <v>6.1680000000000001</v>
      </c>
      <c r="P30" s="77">
        <v>31.329000000000001</v>
      </c>
      <c r="Q30" s="77">
        <v>5.2430000000000003</v>
      </c>
      <c r="R30" s="77">
        <v>38.420999999999999</v>
      </c>
      <c r="S30" s="77">
        <v>9.8859999999999992</v>
      </c>
      <c r="T30" s="77">
        <v>9.1579999999999995</v>
      </c>
      <c r="U30" s="77">
        <v>19.122</v>
      </c>
      <c r="V30" s="77">
        <v>20.501000000000001</v>
      </c>
      <c r="W30" s="77">
        <v>27.907</v>
      </c>
      <c r="X30" s="77">
        <v>5.0940000000000003</v>
      </c>
      <c r="Y30" s="77">
        <v>79.966999999999999</v>
      </c>
      <c r="Z30" s="78"/>
      <c r="AA30" s="79">
        <f>SUM(B30:Z30)</f>
        <v>264.78800000000001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11.992000000000001</v>
      </c>
      <c r="O32" s="62">
        <f t="shared" si="4"/>
        <v>6.1680000000000001</v>
      </c>
      <c r="P32" s="62">
        <f t="shared" si="4"/>
        <v>31.329000000000001</v>
      </c>
      <c r="Q32" s="62">
        <f t="shared" si="4"/>
        <v>5.2430000000000003</v>
      </c>
      <c r="R32" s="62">
        <f t="shared" si="4"/>
        <v>38.420999999999999</v>
      </c>
      <c r="S32" s="62">
        <f t="shared" si="4"/>
        <v>9.8859999999999992</v>
      </c>
      <c r="T32" s="62">
        <f t="shared" si="4"/>
        <v>9.1579999999999995</v>
      </c>
      <c r="U32" s="62">
        <f t="shared" si="4"/>
        <v>19.122</v>
      </c>
      <c r="V32" s="62">
        <f t="shared" si="4"/>
        <v>20.501000000000001</v>
      </c>
      <c r="W32" s="62">
        <f t="shared" si="4"/>
        <v>27.907</v>
      </c>
      <c r="X32" s="62">
        <f t="shared" si="4"/>
        <v>5.0940000000000003</v>
      </c>
      <c r="Y32" s="62">
        <f t="shared" si="4"/>
        <v>79.966999999999999</v>
      </c>
      <c r="Z32" s="63" t="str">
        <f t="shared" si="4"/>
        <v/>
      </c>
      <c r="AA32" s="64">
        <f>SUM(AA29:AA31)</f>
        <v>264.78800000000001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23.2</v>
      </c>
      <c r="O37" s="99">
        <v>34</v>
      </c>
      <c r="P37" s="99"/>
      <c r="Q37" s="99">
        <v>8.3000000000000007</v>
      </c>
      <c r="R37" s="99"/>
      <c r="S37" s="99"/>
      <c r="T37" s="99">
        <v>12</v>
      </c>
      <c r="U37" s="99"/>
      <c r="V37" s="99"/>
      <c r="W37" s="99"/>
      <c r="X37" s="99"/>
      <c r="Y37" s="99"/>
      <c r="Z37" s="100"/>
      <c r="AA37" s="79">
        <f t="shared" si="5"/>
        <v>77.5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23.2</v>
      </c>
      <c r="O40" s="88">
        <f t="shared" si="6"/>
        <v>34</v>
      </c>
      <c r="P40" s="88">
        <f t="shared" si="6"/>
        <v>0</v>
      </c>
      <c r="Q40" s="88">
        <f t="shared" si="6"/>
        <v>8.3000000000000007</v>
      </c>
      <c r="R40" s="88">
        <f t="shared" si="6"/>
        <v>0</v>
      </c>
      <c r="S40" s="88">
        <f t="shared" si="6"/>
        <v>0</v>
      </c>
      <c r="T40" s="88">
        <f t="shared" si="6"/>
        <v>12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23.2</v>
      </c>
      <c r="O45" s="99">
        <v>34</v>
      </c>
      <c r="P45" s="99"/>
      <c r="Q45" s="99">
        <v>8.3000000000000007</v>
      </c>
      <c r="R45" s="99"/>
      <c r="S45" s="99"/>
      <c r="T45" s="99">
        <v>12</v>
      </c>
      <c r="U45" s="99"/>
      <c r="V45" s="99"/>
      <c r="W45" s="99"/>
      <c r="X45" s="99"/>
      <c r="Y45" s="99"/>
      <c r="Z45" s="100"/>
      <c r="AA45" s="79">
        <f t="shared" si="7"/>
        <v>77.5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23.2</v>
      </c>
      <c r="O49" s="88">
        <f t="shared" si="8"/>
        <v>34</v>
      </c>
      <c r="P49" s="88">
        <f t="shared" si="8"/>
        <v>0</v>
      </c>
      <c r="Q49" s="88">
        <f t="shared" si="8"/>
        <v>8.3000000000000007</v>
      </c>
      <c r="R49" s="88">
        <f t="shared" si="8"/>
        <v>0</v>
      </c>
      <c r="S49" s="88">
        <f t="shared" si="8"/>
        <v>0</v>
      </c>
      <c r="T49" s="88">
        <f t="shared" si="8"/>
        <v>12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35.192</v>
      </c>
      <c r="O52" s="88">
        <f t="shared" si="10"/>
        <v>40.167999999999999</v>
      </c>
      <c r="P52" s="88">
        <f t="shared" si="10"/>
        <v>31.329000000000001</v>
      </c>
      <c r="Q52" s="88">
        <f t="shared" si="10"/>
        <v>13.543000000000001</v>
      </c>
      <c r="R52" s="88">
        <f t="shared" si="10"/>
        <v>38.420999999999999</v>
      </c>
      <c r="S52" s="88">
        <f t="shared" si="10"/>
        <v>9.8859999999999992</v>
      </c>
      <c r="T52" s="88">
        <f t="shared" si="10"/>
        <v>21.158000000000001</v>
      </c>
      <c r="U52" s="88">
        <f t="shared" si="10"/>
        <v>19.122</v>
      </c>
      <c r="V52" s="88">
        <f t="shared" si="10"/>
        <v>20.500999999999998</v>
      </c>
      <c r="W52" s="88">
        <f t="shared" si="10"/>
        <v>27.907</v>
      </c>
      <c r="X52" s="88">
        <f t="shared" si="10"/>
        <v>5.0939999999999994</v>
      </c>
      <c r="Y52" s="88">
        <f t="shared" si="10"/>
        <v>79.966999999999999</v>
      </c>
      <c r="Z52" s="89" t="str">
        <f t="shared" si="10"/>
        <v/>
      </c>
      <c r="AA52" s="104">
        <f>SUM(B52:Z52)</f>
        <v>342.28800000000001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35.143000000000001</v>
      </c>
      <c r="O4" s="18">
        <v>40.167999999999999</v>
      </c>
      <c r="P4" s="18">
        <v>31.335999999999999</v>
      </c>
      <c r="Q4" s="18">
        <v>13.56</v>
      </c>
      <c r="R4" s="18">
        <v>38.404999999999994</v>
      </c>
      <c r="S4" s="18">
        <v>9.9130000000000003</v>
      </c>
      <c r="T4" s="18">
        <v>21.18</v>
      </c>
      <c r="U4" s="18">
        <v>19.122</v>
      </c>
      <c r="V4" s="18">
        <v>20.501000000000001</v>
      </c>
      <c r="W4" s="18">
        <v>27.907</v>
      </c>
      <c r="X4" s="18">
        <v>5.0860000000000003</v>
      </c>
      <c r="Y4" s="18">
        <v>79.995000000000005</v>
      </c>
      <c r="Z4" s="19"/>
      <c r="AA4" s="20">
        <f>SUM(B4:Z4)</f>
        <v>342.31600000000003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-4.68</v>
      </c>
      <c r="O7" s="28">
        <v>-0.46</v>
      </c>
      <c r="P7" s="28">
        <v>-2</v>
      </c>
      <c r="Q7" s="28">
        <v>-0.46</v>
      </c>
      <c r="R7" s="28">
        <v>21.22</v>
      </c>
      <c r="S7" s="28">
        <v>70.67</v>
      </c>
      <c r="T7" s="28">
        <v>107.82</v>
      </c>
      <c r="U7" s="28">
        <v>135.37</v>
      </c>
      <c r="V7" s="28">
        <v>135.47</v>
      </c>
      <c r="W7" s="28">
        <v>110.08</v>
      </c>
      <c r="X7" s="28">
        <v>108.4</v>
      </c>
      <c r="Y7" s="28">
        <v>97.42</v>
      </c>
      <c r="Z7" s="29"/>
      <c r="AA7" s="30">
        <f>IF(SUM(B7:Z7)&lt;&gt;0,AVERAGEIF(B7:Z7,"&lt;&gt;"""),"")</f>
        <v>64.904166666666669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25.143000000000001</v>
      </c>
      <c r="O14" s="57">
        <v>20.367999999999999</v>
      </c>
      <c r="P14" s="57">
        <v>11.032999999999999</v>
      </c>
      <c r="Q14" s="57">
        <v>13.56</v>
      </c>
      <c r="R14" s="57">
        <v>0.40899999999999997</v>
      </c>
      <c r="S14" s="57">
        <v>3.9130000000000003</v>
      </c>
      <c r="T14" s="57">
        <v>17.756999999999998</v>
      </c>
      <c r="U14" s="57">
        <v>12</v>
      </c>
      <c r="V14" s="57">
        <v>9</v>
      </c>
      <c r="W14" s="57">
        <v>24.215</v>
      </c>
      <c r="X14" s="57">
        <v>0.58699999999999997</v>
      </c>
      <c r="Y14" s="57">
        <v>0.29500000000000004</v>
      </c>
      <c r="Z14" s="58"/>
      <c r="AA14" s="59">
        <f t="shared" si="0"/>
        <v>138.27999999999997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25.143000000000001</v>
      </c>
      <c r="O16" s="62">
        <f t="shared" si="1"/>
        <v>20.367999999999999</v>
      </c>
      <c r="P16" s="62">
        <f t="shared" si="1"/>
        <v>11.032999999999999</v>
      </c>
      <c r="Q16" s="62">
        <f t="shared" si="1"/>
        <v>13.56</v>
      </c>
      <c r="R16" s="62">
        <f t="shared" si="1"/>
        <v>0.40899999999999997</v>
      </c>
      <c r="S16" s="62">
        <f t="shared" si="1"/>
        <v>3.9130000000000003</v>
      </c>
      <c r="T16" s="62">
        <f t="shared" si="1"/>
        <v>17.756999999999998</v>
      </c>
      <c r="U16" s="62">
        <f t="shared" si="1"/>
        <v>12</v>
      </c>
      <c r="V16" s="62">
        <f t="shared" si="1"/>
        <v>9</v>
      </c>
      <c r="W16" s="62">
        <f t="shared" si="1"/>
        <v>24.215</v>
      </c>
      <c r="X16" s="62">
        <f t="shared" si="1"/>
        <v>0.58699999999999997</v>
      </c>
      <c r="Y16" s="62">
        <f t="shared" si="1"/>
        <v>0.29500000000000004</v>
      </c>
      <c r="Z16" s="63" t="str">
        <f t="shared" si="1"/>
        <v/>
      </c>
      <c r="AA16" s="64">
        <f>SUM(AA10:AA15)</f>
        <v>138.27999999999997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/>
      <c r="P20" s="77">
        <v>2.0630000000000002</v>
      </c>
      <c r="Q20" s="77"/>
      <c r="R20" s="77"/>
      <c r="S20" s="77"/>
      <c r="T20" s="77">
        <v>3.206</v>
      </c>
      <c r="U20" s="77">
        <v>0.30399999999999999</v>
      </c>
      <c r="V20" s="77">
        <v>2.9740000000000002</v>
      </c>
      <c r="W20" s="77">
        <v>2.9</v>
      </c>
      <c r="X20" s="77">
        <v>2.7749999999999999</v>
      </c>
      <c r="Y20" s="77"/>
      <c r="Z20" s="78"/>
      <c r="AA20" s="79">
        <f t="shared" si="2"/>
        <v>24.221999999999998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0.04</v>
      </c>
      <c r="Q21" s="81"/>
      <c r="R21" s="81">
        <v>0.69599999999999995</v>
      </c>
      <c r="S21" s="81"/>
      <c r="T21" s="81">
        <v>0.217</v>
      </c>
      <c r="U21" s="81">
        <v>6.8179999999999996</v>
      </c>
      <c r="V21" s="81">
        <v>8.527000000000001</v>
      </c>
      <c r="W21" s="81">
        <v>0.79199999999999993</v>
      </c>
      <c r="X21" s="81">
        <v>0.624</v>
      </c>
      <c r="Y21" s="81"/>
      <c r="Z21" s="78"/>
      <c r="AA21" s="79">
        <f t="shared" si="2"/>
        <v>17.714000000000002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19.8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</v>
      </c>
      <c r="O26" s="88">
        <f t="shared" si="3"/>
        <v>19.8</v>
      </c>
      <c r="P26" s="88">
        <f t="shared" si="3"/>
        <v>2.1030000000000002</v>
      </c>
      <c r="Q26" s="88">
        <f t="shared" si="3"/>
        <v>0</v>
      </c>
      <c r="R26" s="88">
        <f t="shared" si="3"/>
        <v>0.69599999999999995</v>
      </c>
      <c r="S26" s="88">
        <f t="shared" si="3"/>
        <v>0</v>
      </c>
      <c r="T26" s="88">
        <f t="shared" si="3"/>
        <v>3.423</v>
      </c>
      <c r="U26" s="88">
        <f t="shared" si="3"/>
        <v>7.1219999999999999</v>
      </c>
      <c r="V26" s="88">
        <f t="shared" si="3"/>
        <v>11.501000000000001</v>
      </c>
      <c r="W26" s="88">
        <f t="shared" si="3"/>
        <v>3.6919999999999997</v>
      </c>
      <c r="X26" s="88">
        <f t="shared" si="3"/>
        <v>3.399</v>
      </c>
      <c r="Y26" s="88">
        <f t="shared" si="3"/>
        <v>0</v>
      </c>
      <c r="Z26" s="89" t="str">
        <f t="shared" si="3"/>
        <v/>
      </c>
      <c r="AA26" s="90">
        <f>SUM(AA19:AA25)</f>
        <v>61.736000000000004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35.143000000000001</v>
      </c>
      <c r="O30" s="77">
        <v>40.167999999999999</v>
      </c>
      <c r="P30" s="77">
        <v>13.135999999999999</v>
      </c>
      <c r="Q30" s="77">
        <v>13.56</v>
      </c>
      <c r="R30" s="77">
        <v>1.105</v>
      </c>
      <c r="S30" s="77">
        <v>3.9129999999999998</v>
      </c>
      <c r="T30" s="77">
        <v>21.18</v>
      </c>
      <c r="U30" s="77">
        <v>19.122</v>
      </c>
      <c r="V30" s="77">
        <v>20.501000000000001</v>
      </c>
      <c r="W30" s="77">
        <v>27.907</v>
      </c>
      <c r="X30" s="77">
        <v>3.9860000000000002</v>
      </c>
      <c r="Y30" s="77">
        <v>0.29499999999999998</v>
      </c>
      <c r="Z30" s="78"/>
      <c r="AA30" s="79">
        <f>SUM(B30:Z30)</f>
        <v>200.01599999999999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35.143000000000001</v>
      </c>
      <c r="O32" s="62">
        <f t="shared" si="4"/>
        <v>40.167999999999999</v>
      </c>
      <c r="P32" s="62">
        <f t="shared" si="4"/>
        <v>13.135999999999999</v>
      </c>
      <c r="Q32" s="62">
        <f t="shared" si="4"/>
        <v>13.56</v>
      </c>
      <c r="R32" s="62">
        <f t="shared" si="4"/>
        <v>1.105</v>
      </c>
      <c r="S32" s="62">
        <f t="shared" si="4"/>
        <v>3.9129999999999998</v>
      </c>
      <c r="T32" s="62">
        <f t="shared" si="4"/>
        <v>21.18</v>
      </c>
      <c r="U32" s="62">
        <f t="shared" si="4"/>
        <v>19.122</v>
      </c>
      <c r="V32" s="62">
        <f t="shared" si="4"/>
        <v>20.501000000000001</v>
      </c>
      <c r="W32" s="62">
        <f t="shared" si="4"/>
        <v>27.907</v>
      </c>
      <c r="X32" s="62">
        <f t="shared" si="4"/>
        <v>3.9860000000000002</v>
      </c>
      <c r="Y32" s="62">
        <f t="shared" si="4"/>
        <v>0.29499999999999998</v>
      </c>
      <c r="Z32" s="63" t="str">
        <f t="shared" si="4"/>
        <v/>
      </c>
      <c r="AA32" s="64">
        <f>SUM(AA29:AA31)</f>
        <v>200.01599999999999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18.2</v>
      </c>
      <c r="Q37" s="99"/>
      <c r="R37" s="99">
        <v>37.299999999999997</v>
      </c>
      <c r="S37" s="99">
        <v>6</v>
      </c>
      <c r="T37" s="99"/>
      <c r="U37" s="99"/>
      <c r="V37" s="99"/>
      <c r="W37" s="99"/>
      <c r="X37" s="99">
        <v>1.1000000000000001</v>
      </c>
      <c r="Y37" s="99">
        <v>79.7</v>
      </c>
      <c r="Z37" s="100"/>
      <c r="AA37" s="79">
        <f t="shared" si="5"/>
        <v>142.30000000000001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18.2</v>
      </c>
      <c r="Q40" s="88">
        <f t="shared" si="6"/>
        <v>0</v>
      </c>
      <c r="R40" s="88">
        <f t="shared" si="6"/>
        <v>37.299999999999997</v>
      </c>
      <c r="S40" s="88">
        <f t="shared" si="6"/>
        <v>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1.1000000000000001</v>
      </c>
      <c r="Y40" s="88">
        <f t="shared" si="6"/>
        <v>79.7</v>
      </c>
      <c r="Z40" s="89" t="str">
        <f t="shared" si="6"/>
        <v/>
      </c>
      <c r="AA40" s="90">
        <f t="shared" si="5"/>
        <v>142.30000000000001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18.2</v>
      </c>
      <c r="Q45" s="99"/>
      <c r="R45" s="99">
        <v>37.299999999999997</v>
      </c>
      <c r="S45" s="99">
        <v>6</v>
      </c>
      <c r="T45" s="99"/>
      <c r="U45" s="99"/>
      <c r="V45" s="99"/>
      <c r="W45" s="99"/>
      <c r="X45" s="99">
        <v>1.1000000000000001</v>
      </c>
      <c r="Y45" s="99">
        <v>79.7</v>
      </c>
      <c r="Z45" s="100"/>
      <c r="AA45" s="79">
        <f t="shared" si="7"/>
        <v>142.30000000000001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18.2</v>
      </c>
      <c r="Q49" s="88">
        <f t="shared" si="8"/>
        <v>0</v>
      </c>
      <c r="R49" s="88">
        <f t="shared" si="8"/>
        <v>37.299999999999997</v>
      </c>
      <c r="S49" s="88">
        <f t="shared" si="8"/>
        <v>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1.1000000000000001</v>
      </c>
      <c r="Y49" s="88">
        <f t="shared" si="8"/>
        <v>79.7</v>
      </c>
      <c r="Z49" s="89" t="str">
        <f t="shared" si="8"/>
        <v/>
      </c>
      <c r="AA49" s="90">
        <f t="shared" si="7"/>
        <v>142.30000000000001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35.143000000000001</v>
      </c>
      <c r="O52" s="88">
        <f t="shared" si="10"/>
        <v>40.167999999999999</v>
      </c>
      <c r="P52" s="88">
        <f t="shared" si="10"/>
        <v>31.335999999999999</v>
      </c>
      <c r="Q52" s="88">
        <f t="shared" si="10"/>
        <v>13.56</v>
      </c>
      <c r="R52" s="88">
        <f t="shared" si="10"/>
        <v>38.404999999999994</v>
      </c>
      <c r="S52" s="88">
        <f t="shared" si="10"/>
        <v>9.9130000000000003</v>
      </c>
      <c r="T52" s="88">
        <f t="shared" si="10"/>
        <v>21.18</v>
      </c>
      <c r="U52" s="88">
        <f t="shared" si="10"/>
        <v>19.122</v>
      </c>
      <c r="V52" s="88">
        <f t="shared" si="10"/>
        <v>20.501000000000001</v>
      </c>
      <c r="W52" s="88">
        <f t="shared" si="10"/>
        <v>27.907</v>
      </c>
      <c r="X52" s="88">
        <f t="shared" si="10"/>
        <v>5.0860000000000003</v>
      </c>
      <c r="Y52" s="88">
        <f t="shared" si="10"/>
        <v>79.995000000000005</v>
      </c>
      <c r="Z52" s="89" t="str">
        <f t="shared" si="10"/>
        <v/>
      </c>
      <c r="AA52" s="104">
        <f>SUM(B52:Z52)</f>
        <v>342.31600000000003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-23.2</v>
      </c>
      <c r="O4" s="18">
        <v>-34</v>
      </c>
      <c r="P4" s="18">
        <v>18.2</v>
      </c>
      <c r="Q4" s="18">
        <v>-8.3000000000000007</v>
      </c>
      <c r="R4" s="18">
        <v>37.299999999999997</v>
      </c>
      <c r="S4" s="18">
        <v>6</v>
      </c>
      <c r="T4" s="18">
        <v>-12</v>
      </c>
      <c r="U4" s="18"/>
      <c r="V4" s="18"/>
      <c r="W4" s="18"/>
      <c r="X4" s="18">
        <v>1.1000000000000001</v>
      </c>
      <c r="Y4" s="18">
        <v>79.7</v>
      </c>
      <c r="Z4" s="19"/>
      <c r="AA4" s="111">
        <f>SUM(B4:Z4)</f>
        <v>64.8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-4.68</v>
      </c>
      <c r="O7" s="117">
        <v>-0.46</v>
      </c>
      <c r="P7" s="117">
        <v>-2</v>
      </c>
      <c r="Q7" s="117">
        <v>-0.46</v>
      </c>
      <c r="R7" s="117">
        <v>21.22</v>
      </c>
      <c r="S7" s="117">
        <v>70.67</v>
      </c>
      <c r="T7" s="117">
        <v>107.82</v>
      </c>
      <c r="U7" s="117">
        <v>135.37</v>
      </c>
      <c r="V7" s="117">
        <v>135.47</v>
      </c>
      <c r="W7" s="117">
        <v>110.08</v>
      </c>
      <c r="X7" s="117">
        <v>108.4</v>
      </c>
      <c r="Y7" s="117">
        <v>97.42</v>
      </c>
      <c r="Z7" s="118"/>
      <c r="AA7" s="119">
        <f>IF(SUM(B7:Z7)&lt;&gt;0,AVERAGEIF(B7:Z7,"&lt;&gt;"""),"")</f>
        <v>64.904166666666669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23.2</v>
      </c>
      <c r="O13" s="129">
        <v>34</v>
      </c>
      <c r="P13" s="129"/>
      <c r="Q13" s="129">
        <v>8.3000000000000007</v>
      </c>
      <c r="R13" s="129"/>
      <c r="S13" s="129"/>
      <c r="T13" s="129">
        <v>12</v>
      </c>
      <c r="U13" s="129"/>
      <c r="V13" s="129"/>
      <c r="W13" s="129"/>
      <c r="X13" s="129"/>
      <c r="Y13" s="130"/>
      <c r="Z13" s="131"/>
      <c r="AA13" s="132">
        <f t="shared" si="0"/>
        <v>77.5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23.2</v>
      </c>
      <c r="O16" s="135">
        <f t="shared" si="1"/>
        <v>34</v>
      </c>
      <c r="P16" s="135">
        <f t="shared" si="1"/>
        <v>0</v>
      </c>
      <c r="Q16" s="135">
        <f t="shared" si="1"/>
        <v>8.3000000000000007</v>
      </c>
      <c r="R16" s="135">
        <f t="shared" si="1"/>
        <v>0</v>
      </c>
      <c r="S16" s="135">
        <f t="shared" si="1"/>
        <v>0</v>
      </c>
      <c r="T16" s="135">
        <f t="shared" si="1"/>
        <v>12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18.2</v>
      </c>
      <c r="Q21" s="129"/>
      <c r="R21" s="129">
        <v>37.299999999999997</v>
      </c>
      <c r="S21" s="129">
        <v>6</v>
      </c>
      <c r="T21" s="129"/>
      <c r="U21" s="129"/>
      <c r="V21" s="129"/>
      <c r="W21" s="129"/>
      <c r="X21" s="129">
        <v>1.1000000000000001</v>
      </c>
      <c r="Y21" s="130">
        <v>79.7</v>
      </c>
      <c r="Z21" s="131"/>
      <c r="AA21" s="132">
        <f t="shared" si="2"/>
        <v>142.30000000000001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18.2</v>
      </c>
      <c r="Q24" s="135">
        <f t="shared" si="3"/>
        <v>0</v>
      </c>
      <c r="R24" s="135">
        <f t="shared" si="3"/>
        <v>37.299999999999997</v>
      </c>
      <c r="S24" s="135">
        <f t="shared" si="3"/>
        <v>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1.1000000000000001</v>
      </c>
      <c r="Y24" s="135">
        <f t="shared" si="3"/>
        <v>79.7</v>
      </c>
      <c r="Z24" s="136" t="str">
        <f t="shared" si="3"/>
        <v/>
      </c>
      <c r="AA24" s="90">
        <f t="shared" si="2"/>
        <v>142.30000000000001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2025-04-28T08:30:20Z</dcterms:created>
  <dcterms:modified xsi:type="dcterms:W3CDTF">2025-04-28T08:30:22Z</dcterms:modified>
</cp:coreProperties>
</file>