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<sst xmlns="http://schemas.openxmlformats.org/spreadsheetml/2006/main" count="119" uniqueCount="54">
  <si>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27/04/2025 11:26:06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</si>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</sst>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EE-4A80-9999-BFD232C383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7EE-4A80-9999-BFD232C383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10</c:v>
                </c:pt>
                <c:pt idx="18">
                  <c:v>3.2040000000000002</c:v>
                </c:pt>
                <c:pt idx="19">
                  <c:v>3.4769999999999999</c:v>
                </c:pt>
                <c:pt idx="20">
                  <c:v>3.633</c:v>
                </c:pt>
                <c:pt idx="21">
                  <c:v>3.7530000000000001</c:v>
                </c:pt>
                <c:pt idx="22">
                  <c:v>3.8370000000000002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E-4A80-9999-BFD232C383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10.206</c:v>
                </c:pt>
                <c:pt idx="13">
                  <c:v>8.593</c:v>
                </c:pt>
                <c:pt idx="14">
                  <c:v>7.41</c:v>
                </c:pt>
                <c:pt idx="15">
                  <c:v>6.077</c:v>
                </c:pt>
                <c:pt idx="16">
                  <c:v>4.9830000000000005</c:v>
                </c:pt>
                <c:pt idx="17">
                  <c:v>9.2959999999999994</c:v>
                </c:pt>
                <c:pt idx="18">
                  <c:v>14.185</c:v>
                </c:pt>
                <c:pt idx="19">
                  <c:v>12.983000000000001</c:v>
                </c:pt>
                <c:pt idx="20">
                  <c:v>8.8580000000000005</c:v>
                </c:pt>
                <c:pt idx="21">
                  <c:v>8.4969999999999999</c:v>
                </c:pt>
                <c:pt idx="22">
                  <c:v>7.6539999999999999</c:v>
                </c:pt>
                <c:pt idx="23">
                  <c:v>2.4119999999999999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E-4A80-9999-BFD232C383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7EE-4A80-9999-BFD232C383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EE-4A80-9999-BFD232C383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EE-4A80-9999-BFD232C383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7EE-4A80-9999-BFD232C383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7EE-4A80-9999-BFD232C383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8.5399999999999991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E-4A80-9999-BFD232C383B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E-4A80-9999-BFD232C383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50.139000000000003</c:v>
                </c:pt>
                <c:pt idx="13">
                  <c:v>46.265000000000001</c:v>
                </c:pt>
                <c:pt idx="14">
                  <c:v>31.66</c:v>
                </c:pt>
                <c:pt idx="15">
                  <c:v>26.908999999999999</c:v>
                </c:pt>
                <c:pt idx="16">
                  <c:v>25.79</c:v>
                </c:pt>
                <c:pt idx="17">
                  <c:v>26.445</c:v>
                </c:pt>
                <c:pt idx="18">
                  <c:v>8.85</c:v>
                </c:pt>
                <c:pt idx="19">
                  <c:v>8.1609999999999996</c:v>
                </c:pt>
                <c:pt idx="20">
                  <c:v>13.449</c:v>
                </c:pt>
                <c:pt idx="21">
                  <c:v>20.533999999999999</c:v>
                </c:pt>
                <c:pt idx="22">
                  <c:v>1.365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E-4A80-9999-BFD232C383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7EE-4A80-9999-BFD232C383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7EE-4A80-9999-BFD232C38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0.04</c:v>
                </c:pt>
                <c:pt idx="13">
                  <c:v>0.04</c:v>
                </c:pt>
                <c:pt idx="14">
                  <c:v>-0.35</c:v>
                </c:pt>
                <c:pt idx="15">
                  <c:v>-0.2</c:v>
                </c:pt>
                <c:pt idx="16">
                  <c:v>0.54</c:v>
                </c:pt>
                <c:pt idx="17">
                  <c:v>13.33</c:v>
                </c:pt>
                <c:pt idx="18">
                  <c:v>79.37</c:v>
                </c:pt>
                <c:pt idx="19">
                  <c:v>106.75</c:v>
                </c:pt>
                <c:pt idx="20">
                  <c:v>106.3</c:v>
                </c:pt>
                <c:pt idx="21">
                  <c:v>111.05</c:v>
                </c:pt>
                <c:pt idx="22">
                  <c:v>85.8</c:v>
                </c:pt>
                <c:pt idx="23">
                  <c:v>84.74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7EE-4A80-9999-BFD232C38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ED-44C9-A681-B520C8FE74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ED-44C9-A681-B520C8FE74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8.2949999999999999</c:v>
                </c:pt>
                <c:pt idx="13">
                  <c:v>8.8149999999999995</c:v>
                </c:pt>
                <c:pt idx="14">
                  <c:v>5.125</c:v>
                </c:pt>
                <c:pt idx="15">
                  <c:v>7.26</c:v>
                </c:pt>
                <c:pt idx="16">
                  <c:v>3.63</c:v>
                </c:pt>
                <c:pt idx="17">
                  <c:v>5.0350000000000001</c:v>
                </c:pt>
                <c:pt idx="20">
                  <c:v>0.51400000000000001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ED-44C9-A681-B520C8FE74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36.152000000000001</c:v>
                </c:pt>
                <c:pt idx="13">
                  <c:v>34.095999999999997</c:v>
                </c:pt>
                <c:pt idx="14">
                  <c:v>30.792000000000002</c:v>
                </c:pt>
                <c:pt idx="15">
                  <c:v>18.52</c:v>
                </c:pt>
                <c:pt idx="16">
                  <c:v>11.004</c:v>
                </c:pt>
                <c:pt idx="17">
                  <c:v>4.21</c:v>
                </c:pt>
                <c:pt idx="19">
                  <c:v>0.15</c:v>
                </c:pt>
                <c:pt idx="20">
                  <c:v>22.167000000000002</c:v>
                </c:pt>
                <c:pt idx="21">
                  <c:v>15.074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ED-44C9-A681-B520C8FE74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BED-44C9-A681-B520C8FE74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ED-44C9-A681-B520C8FE74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ED-44C9-A681-B520C8FE74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BED-44C9-A681-B520C8FE74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BED-44C9-A681-B520C8FE74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0">
                  <c:v>2.4359999999999999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BED-44C9-A681-B520C8FE74D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15.9</c:v>
                </c:pt>
                <c:pt idx="19">
                  <c:v>24</c:v>
                </c:pt>
                <c:pt idx="20">
                  <c:v>0</c:v>
                </c:pt>
                <c:pt idx="21">
                  <c:v>17.5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ED-44C9-A681-B520C8FE74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15.898</c:v>
                </c:pt>
                <c:pt idx="13">
                  <c:v>11.946999999999999</c:v>
                </c:pt>
                <c:pt idx="14">
                  <c:v>13.153</c:v>
                </c:pt>
                <c:pt idx="15">
                  <c:v>7.2060000000000004</c:v>
                </c:pt>
                <c:pt idx="16">
                  <c:v>16.138999999999999</c:v>
                </c:pt>
                <c:pt idx="17">
                  <c:v>26.496000000000002</c:v>
                </c:pt>
                <c:pt idx="18">
                  <c:v>10.384</c:v>
                </c:pt>
                <c:pt idx="19">
                  <c:v>0.47100000000000003</c:v>
                </c:pt>
                <c:pt idx="20">
                  <c:v>0.82299999999999995</c:v>
                </c:pt>
                <c:pt idx="21">
                  <c:v>0.23100000000000001</c:v>
                </c:pt>
                <c:pt idx="22">
                  <c:v>12.856</c:v>
                </c:pt>
                <c:pt idx="23">
                  <c:v>10.952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ED-44C9-A681-B520C8FE74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BED-44C9-A681-B520C8FE74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BED-44C9-A681-B520C8FE7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0.04</c:v>
                </c:pt>
                <c:pt idx="13">
                  <c:v>0.04</c:v>
                </c:pt>
                <c:pt idx="14">
                  <c:v>-0.35</c:v>
                </c:pt>
                <c:pt idx="15">
                  <c:v>-0.2</c:v>
                </c:pt>
                <c:pt idx="16">
                  <c:v>0.54</c:v>
                </c:pt>
                <c:pt idx="17">
                  <c:v>13.33</c:v>
                </c:pt>
                <c:pt idx="18">
                  <c:v>79.37</c:v>
                </c:pt>
                <c:pt idx="19">
                  <c:v>106.75</c:v>
                </c:pt>
                <c:pt idx="20">
                  <c:v>106.3</c:v>
                </c:pt>
                <c:pt idx="21">
                  <c:v>111.05</c:v>
                </c:pt>
                <c:pt idx="22">
                  <c:v>85.8</c:v>
                </c:pt>
                <c:pt idx="23">
                  <c:v>84.74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ED-44C9-A681-B520C8FE7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60.345000000000006</v>
      </c>
      <c r="O4" s="18">
        <v>54.858000000000004</v>
      </c>
      <c r="P4" s="18">
        <v>49.07</v>
      </c>
      <c r="Q4" s="18">
        <v>32.985999999999997</v>
      </c>
      <c r="R4" s="18">
        <v>30.773</v>
      </c>
      <c r="S4" s="18">
        <v>35.741</v>
      </c>
      <c r="T4" s="18">
        <v>26.238999999999997</v>
      </c>
      <c r="U4" s="18">
        <v>24.620999999999999</v>
      </c>
      <c r="V4" s="18">
        <v>25.939999999999998</v>
      </c>
      <c r="W4" s="18">
        <v>32.783999999999999</v>
      </c>
      <c r="X4" s="18">
        <v>12.856000000000002</v>
      </c>
      <c r="Y4" s="18">
        <v>10.952</v>
      </c>
      <c r="Z4" s="19"/>
      <c r="AA4" s="20">
        <f>SUM(B4:Z4)</f>
        <v>397.16499999999991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0.04</v>
      </c>
      <c r="O7" s="28">
        <v>0.04</v>
      </c>
      <c r="P7" s="28">
        <v>-0.35</v>
      </c>
      <c r="Q7" s="28">
        <v>-0.2</v>
      </c>
      <c r="R7" s="28">
        <v>0.54</v>
      </c>
      <c r="S7" s="28">
        <v>13.33</v>
      </c>
      <c r="T7" s="28">
        <v>79.37</v>
      </c>
      <c r="U7" s="28">
        <v>106.75</v>
      </c>
      <c r="V7" s="28">
        <v>106.3</v>
      </c>
      <c r="W7" s="28">
        <v>111.05</v>
      </c>
      <c r="X7" s="28">
        <v>85.8</v>
      </c>
      <c r="Y7" s="28">
        <v>84.74</v>
      </c>
      <c r="Z7" s="29"/>
      <c r="AA7" s="30">
        <f>IF(SUM(B7:Z7)&lt;&gt;0,AVERAGEIF(B7:Z7,"&lt;&gt;"""),"")</f>
        <v>48.950833333333328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8.5399999999999991</v>
      </c>
      <c r="Z12" s="53"/>
      <c r="AA12" s="54">
        <f t="shared" si="0"/>
        <v>8.5399999999999991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50.139000000000003</v>
      </c>
      <c r="O14" s="57">
        <v>46.265000000000001</v>
      </c>
      <c r="P14" s="57">
        <v>31.66</v>
      </c>
      <c r="Q14" s="57">
        <v>26.908999999999999</v>
      </c>
      <c r="R14" s="57">
        <v>25.79</v>
      </c>
      <c r="S14" s="57">
        <v>26.445</v>
      </c>
      <c r="T14" s="57">
        <v>8.85</v>
      </c>
      <c r="U14" s="57">
        <v>8.1609999999999996</v>
      </c>
      <c r="V14" s="57">
        <v>13.449</v>
      </c>
      <c r="W14" s="57">
        <v>20.533999999999999</v>
      </c>
      <c r="X14" s="57">
        <v>1.365</v>
      </c>
      <c r="Y14" s="57"/>
      <c r="Z14" s="58"/>
      <c r="AA14" s="59">
        <f t="shared" si="0"/>
        <v>259.56700000000001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50.139000000000003</v>
      </c>
      <c r="O16" s="62">
        <f t="shared" si="1"/>
        <v>46.265000000000001</v>
      </c>
      <c r="P16" s="62">
        <f t="shared" si="1"/>
        <v>31.66</v>
      </c>
      <c r="Q16" s="62">
        <f t="shared" si="1"/>
        <v>26.908999999999999</v>
      </c>
      <c r="R16" s="62">
        <f t="shared" si="1"/>
        <v>25.79</v>
      </c>
      <c r="S16" s="62">
        <f t="shared" si="1"/>
        <v>26.445</v>
      </c>
      <c r="T16" s="62">
        <f t="shared" si="1"/>
        <v>8.85</v>
      </c>
      <c r="U16" s="62">
        <f t="shared" si="1"/>
        <v>8.1609999999999996</v>
      </c>
      <c r="V16" s="62">
        <f t="shared" si="1"/>
        <v>13.449</v>
      </c>
      <c r="W16" s="62">
        <f t="shared" si="1"/>
        <v>20.533999999999999</v>
      </c>
      <c r="X16" s="62">
        <f t="shared" si="1"/>
        <v>1.365</v>
      </c>
      <c r="Y16" s="62">
        <f t="shared" si="1"/>
        <v>8.5399999999999991</v>
      </c>
      <c r="Z16" s="63" t="str">
        <f t="shared" si="1"/>
        <v/>
      </c>
      <c r="AA16" s="64">
        <f>SUM(AA10:AA15)</f>
        <v>268.10700000000003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10</v>
      </c>
      <c r="Q20" s="77"/>
      <c r="R20" s="77"/>
      <c r="S20" s="77"/>
      <c r="T20" s="77">
        <v>3.2040000000000002</v>
      </c>
      <c r="U20" s="77">
        <v>3.4769999999999999</v>
      </c>
      <c r="V20" s="77">
        <v>3.633</v>
      </c>
      <c r="W20" s="77">
        <v>3.7530000000000001</v>
      </c>
      <c r="X20" s="77">
        <v>3.8370000000000002</v>
      </c>
      <c r="Y20" s="77"/>
      <c r="Z20" s="78"/>
      <c r="AA20" s="79">
        <f t="shared" si="2"/>
        <v>27.904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10.206</v>
      </c>
      <c r="O21" s="81">
        <v>8.593</v>
      </c>
      <c r="P21" s="81">
        <v>7.41</v>
      </c>
      <c r="Q21" s="81">
        <v>6.077</v>
      </c>
      <c r="R21" s="81">
        <v>4.9830000000000005</v>
      </c>
      <c r="S21" s="81">
        <v>9.2959999999999994</v>
      </c>
      <c r="T21" s="81">
        <v>14.185</v>
      </c>
      <c r="U21" s="81">
        <v>12.983000000000001</v>
      </c>
      <c r="V21" s="81">
        <v>8.8580000000000005</v>
      </c>
      <c r="W21" s="81">
        <v>8.4969999999999999</v>
      </c>
      <c r="X21" s="81">
        <v>7.6539999999999999</v>
      </c>
      <c r="Y21" s="81">
        <v>2.4119999999999999</v>
      </c>
      <c r="Z21" s="78"/>
      <c r="AA21" s="79">
        <f t="shared" si="2"/>
        <v>101.15400000000001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10.206</v>
      </c>
      <c r="O26" s="88">
        <f t="shared" si="3"/>
        <v>8.593</v>
      </c>
      <c r="P26" s="88">
        <f t="shared" si="3"/>
        <v>17.41</v>
      </c>
      <c r="Q26" s="88">
        <f t="shared" si="3"/>
        <v>6.077</v>
      </c>
      <c r="R26" s="88">
        <f t="shared" si="3"/>
        <v>4.9830000000000005</v>
      </c>
      <c r="S26" s="88">
        <f t="shared" si="3"/>
        <v>9.2959999999999994</v>
      </c>
      <c r="T26" s="88">
        <f t="shared" si="3"/>
        <v>17.388999999999999</v>
      </c>
      <c r="U26" s="88">
        <f t="shared" si="3"/>
        <v>16.46</v>
      </c>
      <c r="V26" s="88">
        <f t="shared" si="3"/>
        <v>12.491</v>
      </c>
      <c r="W26" s="88">
        <f t="shared" si="3"/>
        <v>12.25</v>
      </c>
      <c r="X26" s="88">
        <f t="shared" si="3"/>
        <v>11.491</v>
      </c>
      <c r="Y26" s="88">
        <f t="shared" si="3"/>
        <v>2.4119999999999999</v>
      </c>
      <c r="Z26" s="89" t="str">
        <f t="shared" si="3"/>
        <v/>
      </c>
      <c r="AA26" s="90">
        <f>SUM(AA19:AA25)</f>
        <v>129.05800000000002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60.344999999999999</v>
      </c>
      <c r="O30" s="77">
        <v>54.857999999999997</v>
      </c>
      <c r="P30" s="77">
        <v>49.07</v>
      </c>
      <c r="Q30" s="77">
        <v>32.985999999999997</v>
      </c>
      <c r="R30" s="77">
        <v>30.773</v>
      </c>
      <c r="S30" s="77">
        <v>35.741</v>
      </c>
      <c r="T30" s="77">
        <v>26.239000000000001</v>
      </c>
      <c r="U30" s="77">
        <v>24.620999999999999</v>
      </c>
      <c r="V30" s="77">
        <v>25.94</v>
      </c>
      <c r="W30" s="77">
        <v>32.783999999999999</v>
      </c>
      <c r="X30" s="77">
        <v>12.856</v>
      </c>
      <c r="Y30" s="77">
        <v>10.952</v>
      </c>
      <c r="Z30" s="78"/>
      <c r="AA30" s="79">
        <f>SUM(B30:Z30)</f>
        <v>397.16499999999991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60.344999999999999</v>
      </c>
      <c r="O32" s="62">
        <f t="shared" si="4"/>
        <v>54.857999999999997</v>
      </c>
      <c r="P32" s="62">
        <f t="shared" si="4"/>
        <v>49.07</v>
      </c>
      <c r="Q32" s="62">
        <f t="shared" si="4"/>
        <v>32.985999999999997</v>
      </c>
      <c r="R32" s="62">
        <f t="shared" si="4"/>
        <v>30.773</v>
      </c>
      <c r="S32" s="62">
        <f t="shared" si="4"/>
        <v>35.741</v>
      </c>
      <c r="T32" s="62">
        <f t="shared" si="4"/>
        <v>26.239000000000001</v>
      </c>
      <c r="U32" s="62">
        <f t="shared" si="4"/>
        <v>24.620999999999999</v>
      </c>
      <c r="V32" s="62">
        <f t="shared" si="4"/>
        <v>25.94</v>
      </c>
      <c r="W32" s="62">
        <f t="shared" si="4"/>
        <v>32.783999999999999</v>
      </c>
      <c r="X32" s="62">
        <f t="shared" si="4"/>
        <v>12.856</v>
      </c>
      <c r="Y32" s="62">
        <f t="shared" si="4"/>
        <v>10.952</v>
      </c>
      <c r="Z32" s="63" t="str">
        <f t="shared" si="4"/>
        <v/>
      </c>
      <c r="AA32" s="64">
        <f>SUM(AA29:AA31)</f>
        <v>397.16499999999991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60.344999999999999</v>
      </c>
      <c r="O52" s="88">
        <f t="shared" si="10"/>
        <v>54.858000000000004</v>
      </c>
      <c r="P52" s="88">
        <f t="shared" si="10"/>
        <v>49.07</v>
      </c>
      <c r="Q52" s="88">
        <f t="shared" si="10"/>
        <v>32.985999999999997</v>
      </c>
      <c r="R52" s="88">
        <f t="shared" si="10"/>
        <v>30.773</v>
      </c>
      <c r="S52" s="88">
        <f t="shared" si="10"/>
        <v>35.741</v>
      </c>
      <c r="T52" s="88">
        <f t="shared" si="10"/>
        <v>26.238999999999997</v>
      </c>
      <c r="U52" s="88">
        <f t="shared" si="10"/>
        <v>24.621000000000002</v>
      </c>
      <c r="V52" s="88">
        <f t="shared" si="10"/>
        <v>25.939999999999998</v>
      </c>
      <c r="W52" s="88">
        <f t="shared" si="10"/>
        <v>32.783999999999999</v>
      </c>
      <c r="X52" s="88">
        <f t="shared" si="10"/>
        <v>12.856</v>
      </c>
      <c r="Y52" s="88">
        <f t="shared" si="10"/>
        <v>10.951999999999998</v>
      </c>
      <c r="Z52" s="89" t="str">
        <f t="shared" si="10"/>
        <v/>
      </c>
      <c r="AA52" s="104">
        <f>SUM(B52:Z52)</f>
        <v>397.16499999999991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60.344999999999999</v>
      </c>
      <c r="O4" s="18">
        <v>54.85799999999999</v>
      </c>
      <c r="P4" s="18">
        <v>49.07</v>
      </c>
      <c r="Q4" s="18">
        <v>32.986000000000004</v>
      </c>
      <c r="R4" s="18">
        <v>30.773</v>
      </c>
      <c r="S4" s="18">
        <v>35.741</v>
      </c>
      <c r="T4" s="18">
        <v>26.283999999999999</v>
      </c>
      <c r="U4" s="18">
        <v>24.620999999999995</v>
      </c>
      <c r="V4" s="18">
        <v>25.94</v>
      </c>
      <c r="W4" s="18">
        <v>32.805</v>
      </c>
      <c r="X4" s="18">
        <v>12.856</v>
      </c>
      <c r="Y4" s="18">
        <v>10.952</v>
      </c>
      <c r="Z4" s="19"/>
      <c r="AA4" s="20">
        <f>SUM(B4:Z4)</f>
        <v>397.23099999999999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0.04</v>
      </c>
      <c r="O7" s="28">
        <v>0.04</v>
      </c>
      <c r="P7" s="28">
        <v>-0.35</v>
      </c>
      <c r="Q7" s="28">
        <v>-0.2</v>
      </c>
      <c r="R7" s="28">
        <v>0.54</v>
      </c>
      <c r="S7" s="28">
        <v>13.33</v>
      </c>
      <c r="T7" s="28">
        <v>79.37</v>
      </c>
      <c r="U7" s="28">
        <v>106.75</v>
      </c>
      <c r="V7" s="28">
        <v>106.3</v>
      </c>
      <c r="W7" s="28">
        <v>111.05</v>
      </c>
      <c r="X7" s="28">
        <v>85.8</v>
      </c>
      <c r="Y7" s="28">
        <v>84.74</v>
      </c>
      <c r="Z7" s="29"/>
      <c r="AA7" s="30">
        <f>IF(SUM(B7:Z7)&lt;&gt;0,AVERAGEIF(B7:Z7,"&lt;&gt;"""),"")</f>
        <v>48.950833333333328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2.4359999999999999</v>
      </c>
      <c r="W12" s="52"/>
      <c r="X12" s="52"/>
      <c r="Y12" s="52"/>
      <c r="Z12" s="53"/>
      <c r="AA12" s="54">
        <f t="shared" si="0"/>
        <v>2.4359999999999999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15.898</v>
      </c>
      <c r="O14" s="57">
        <v>11.946999999999999</v>
      </c>
      <c r="P14" s="57">
        <v>13.153</v>
      </c>
      <c r="Q14" s="57">
        <v>7.2060000000000004</v>
      </c>
      <c r="R14" s="57">
        <v>16.138999999999999</v>
      </c>
      <c r="S14" s="57">
        <v>26.496000000000002</v>
      </c>
      <c r="T14" s="57">
        <v>10.384</v>
      </c>
      <c r="U14" s="57">
        <v>0.47100000000000003</v>
      </c>
      <c r="V14" s="57">
        <v>0.82299999999999995</v>
      </c>
      <c r="W14" s="57">
        <v>0.23100000000000001</v>
      </c>
      <c r="X14" s="57">
        <v>12.856</v>
      </c>
      <c r="Y14" s="57">
        <v>10.952</v>
      </c>
      <c r="Z14" s="58"/>
      <c r="AA14" s="59">
        <f t="shared" si="0"/>
        <v>126.55599999999998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15.898</v>
      </c>
      <c r="O16" s="62">
        <f t="shared" si="1"/>
        <v>11.946999999999999</v>
      </c>
      <c r="P16" s="62">
        <f t="shared" si="1"/>
        <v>13.153</v>
      </c>
      <c r="Q16" s="62">
        <f t="shared" si="1"/>
        <v>7.2060000000000004</v>
      </c>
      <c r="R16" s="62">
        <f t="shared" si="1"/>
        <v>16.138999999999999</v>
      </c>
      <c r="S16" s="62">
        <f t="shared" si="1"/>
        <v>26.496000000000002</v>
      </c>
      <c r="T16" s="62">
        <f t="shared" si="1"/>
        <v>10.384</v>
      </c>
      <c r="U16" s="62">
        <f t="shared" si="1"/>
        <v>0.47100000000000003</v>
      </c>
      <c r="V16" s="62">
        <f t="shared" si="1"/>
        <v>3.2589999999999999</v>
      </c>
      <c r="W16" s="62">
        <f t="shared" si="1"/>
        <v>0.23100000000000001</v>
      </c>
      <c r="X16" s="62">
        <f t="shared" si="1"/>
        <v>12.856</v>
      </c>
      <c r="Y16" s="62">
        <f t="shared" si="1"/>
        <v>10.952</v>
      </c>
      <c r="Z16" s="63" t="str">
        <f t="shared" si="1"/>
        <v/>
      </c>
      <c r="AA16" s="64">
        <f>SUM(AA10:AA15)</f>
        <v>128.99199999999999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8.2949999999999999</v>
      </c>
      <c r="O20" s="77">
        <v>8.8149999999999995</v>
      </c>
      <c r="P20" s="77">
        <v>5.125</v>
      </c>
      <c r="Q20" s="77">
        <v>7.26</v>
      </c>
      <c r="R20" s="77">
        <v>3.63</v>
      </c>
      <c r="S20" s="77">
        <v>5.0350000000000001</v>
      </c>
      <c r="T20" s="77"/>
      <c r="U20" s="77"/>
      <c r="V20" s="77">
        <v>0.51400000000000001</v>
      </c>
      <c r="W20" s="77"/>
      <c r="X20" s="77"/>
      <c r="Y20" s="77"/>
      <c r="Z20" s="78"/>
      <c r="AA20" s="79">
        <f t="shared" si="2"/>
        <v>38.673999999999999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36.152000000000001</v>
      </c>
      <c r="O21" s="81">
        <v>34.095999999999997</v>
      </c>
      <c r="P21" s="81">
        <v>30.792000000000002</v>
      </c>
      <c r="Q21" s="81">
        <v>18.52</v>
      </c>
      <c r="R21" s="81">
        <v>11.004</v>
      </c>
      <c r="S21" s="81">
        <v>4.21</v>
      </c>
      <c r="T21" s="81"/>
      <c r="U21" s="81">
        <v>0.15</v>
      </c>
      <c r="V21" s="81">
        <v>22.167000000000002</v>
      </c>
      <c r="W21" s="81">
        <v>15.074</v>
      </c>
      <c r="X21" s="81"/>
      <c r="Y21" s="81"/>
      <c r="Z21" s="78"/>
      <c r="AA21" s="79">
        <f t="shared" si="2"/>
        <v>172.16500000000002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44.447000000000003</v>
      </c>
      <c r="O26" s="88">
        <f t="shared" si="3"/>
        <v>42.910999999999994</v>
      </c>
      <c r="P26" s="88">
        <f t="shared" si="3"/>
        <v>35.917000000000002</v>
      </c>
      <c r="Q26" s="88">
        <f t="shared" si="3"/>
        <v>25.78</v>
      </c>
      <c r="R26" s="88">
        <f t="shared" si="3"/>
        <v>14.634</v>
      </c>
      <c r="S26" s="88">
        <f t="shared" si="3"/>
        <v>9.245000000000001</v>
      </c>
      <c r="T26" s="88">
        <f t="shared" si="3"/>
        <v>0</v>
      </c>
      <c r="U26" s="88">
        <f t="shared" si="3"/>
        <v>0.15</v>
      </c>
      <c r="V26" s="88">
        <f t="shared" si="3"/>
        <v>22.681000000000001</v>
      </c>
      <c r="W26" s="88">
        <f t="shared" si="3"/>
        <v>15.074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210.83900000000003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60.344999999999999</v>
      </c>
      <c r="O30" s="77">
        <v>54.857999999999997</v>
      </c>
      <c r="P30" s="77">
        <v>49.07</v>
      </c>
      <c r="Q30" s="77">
        <v>32.985999999999997</v>
      </c>
      <c r="R30" s="77">
        <v>30.773</v>
      </c>
      <c r="S30" s="77">
        <v>35.741</v>
      </c>
      <c r="T30" s="77">
        <v>10.384</v>
      </c>
      <c r="U30" s="77">
        <v>0.621</v>
      </c>
      <c r="V30" s="77">
        <v>25.94</v>
      </c>
      <c r="W30" s="77">
        <v>15.305</v>
      </c>
      <c r="X30" s="77">
        <v>12.856</v>
      </c>
      <c r="Y30" s="77">
        <v>10.952</v>
      </c>
      <c r="Z30" s="78"/>
      <c r="AA30" s="79">
        <f>SUM(B30:Z30)</f>
        <v>339.83099999999996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60.344999999999999</v>
      </c>
      <c r="O32" s="62">
        <f t="shared" si="4"/>
        <v>54.857999999999997</v>
      </c>
      <c r="P32" s="62">
        <f t="shared" si="4"/>
        <v>49.07</v>
      </c>
      <c r="Q32" s="62">
        <f t="shared" si="4"/>
        <v>32.985999999999997</v>
      </c>
      <c r="R32" s="62">
        <f t="shared" si="4"/>
        <v>30.773</v>
      </c>
      <c r="S32" s="62">
        <f t="shared" si="4"/>
        <v>35.741</v>
      </c>
      <c r="T32" s="62">
        <f t="shared" si="4"/>
        <v>10.384</v>
      </c>
      <c r="U32" s="62">
        <f t="shared" si="4"/>
        <v>0.621</v>
      </c>
      <c r="V32" s="62">
        <f t="shared" si="4"/>
        <v>25.94</v>
      </c>
      <c r="W32" s="62">
        <f t="shared" si="4"/>
        <v>15.305</v>
      </c>
      <c r="X32" s="62">
        <f t="shared" si="4"/>
        <v>12.856</v>
      </c>
      <c r="Y32" s="62">
        <f t="shared" si="4"/>
        <v>10.952</v>
      </c>
      <c r="Z32" s="63" t="str">
        <f t="shared" si="4"/>
        <v/>
      </c>
      <c r="AA32" s="64">
        <f>SUM(AA29:AA31)</f>
        <v>339.83099999999996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15.9</v>
      </c>
      <c r="U37" s="99">
        <v>24</v>
      </c>
      <c r="V37" s="99"/>
      <c r="W37" s="99">
        <v>17.5</v>
      </c>
      <c r="X37" s="99"/>
      <c r="Y37" s="99"/>
      <c r="Z37" s="100"/>
      <c r="AA37" s="79">
        <f t="shared" si="5"/>
        <v>57.4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15.9</v>
      </c>
      <c r="U40" s="88">
        <f t="shared" si="6"/>
        <v>24</v>
      </c>
      <c r="V40" s="88">
        <f t="shared" si="6"/>
        <v>0</v>
      </c>
      <c r="W40" s="88">
        <f t="shared" si="6"/>
        <v>17.5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15.9</v>
      </c>
      <c r="U45" s="99">
        <v>24</v>
      </c>
      <c r="V45" s="99"/>
      <c r="W45" s="99">
        <v>17.5</v>
      </c>
      <c r="X45" s="99"/>
      <c r="Y45" s="99"/>
      <c r="Z45" s="100"/>
      <c r="AA45" s="79">
        <f t="shared" si="7"/>
        <v>57.4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15.9</v>
      </c>
      <c r="U49" s="88">
        <f t="shared" si="8"/>
        <v>24</v>
      </c>
      <c r="V49" s="88">
        <f t="shared" si="8"/>
        <v>0</v>
      </c>
      <c r="W49" s="88">
        <f t="shared" si="8"/>
        <v>17.5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57.4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60.344999999999999</v>
      </c>
      <c r="O52" s="88">
        <f t="shared" si="10"/>
        <v>54.85799999999999</v>
      </c>
      <c r="P52" s="88">
        <f t="shared" si="10"/>
        <v>49.07</v>
      </c>
      <c r="Q52" s="88">
        <f t="shared" si="10"/>
        <v>32.986000000000004</v>
      </c>
      <c r="R52" s="88">
        <f t="shared" si="10"/>
        <v>30.773</v>
      </c>
      <c r="S52" s="88">
        <f t="shared" si="10"/>
        <v>35.741</v>
      </c>
      <c r="T52" s="88">
        <f t="shared" si="10"/>
        <v>26.283999999999999</v>
      </c>
      <c r="U52" s="88">
        <f t="shared" si="10"/>
        <v>24.620999999999999</v>
      </c>
      <c r="V52" s="88">
        <f t="shared" si="10"/>
        <v>25.94</v>
      </c>
      <c r="W52" s="88">
        <f t="shared" si="10"/>
        <v>32.805</v>
      </c>
      <c r="X52" s="88">
        <f t="shared" si="10"/>
        <v>12.856</v>
      </c>
      <c r="Y52" s="88">
        <f t="shared" si="10"/>
        <v>10.952</v>
      </c>
      <c r="Z52" s="89" t="str">
        <f t="shared" si="10"/>
        <v/>
      </c>
      <c r="AA52" s="104">
        <f>SUM(B52:Z52)</f>
        <v>397.23099999999999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15.9</v>
      </c>
      <c r="U4" s="18">
        <v>24</v>
      </c>
      <c r="V4" s="18"/>
      <c r="W4" s="18">
        <v>17.5</v>
      </c>
      <c r="X4" s="18"/>
      <c r="Y4" s="18"/>
      <c r="Z4" s="19"/>
      <c r="AA4" s="111">
        <f>SUM(B4:Z4)</f>
        <v>57.4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0.04</v>
      </c>
      <c r="O7" s="117">
        <v>0.04</v>
      </c>
      <c r="P7" s="117">
        <v>-0.35</v>
      </c>
      <c r="Q7" s="117">
        <v>-0.2</v>
      </c>
      <c r="R7" s="117">
        <v>0.54</v>
      </c>
      <c r="S7" s="117">
        <v>13.33</v>
      </c>
      <c r="T7" s="117">
        <v>79.37</v>
      </c>
      <c r="U7" s="117">
        <v>106.75</v>
      </c>
      <c r="V7" s="117">
        <v>106.3</v>
      </c>
      <c r="W7" s="117">
        <v>111.05</v>
      </c>
      <c r="X7" s="117">
        <v>85.8</v>
      </c>
      <c r="Y7" s="117">
        <v>84.74</v>
      </c>
      <c r="Z7" s="118"/>
      <c r="AA7" s="119">
        <f>IF(SUM(B7:Z7)&lt;&gt;0,AVERAGEIF(B7:Z7,"&lt;&gt;"""),"")</f>
        <v>48.950833333333328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15.9</v>
      </c>
      <c r="U21" s="129">
        <v>24</v>
      </c>
      <c r="V21" s="129"/>
      <c r="W21" s="129">
        <v>17.5</v>
      </c>
      <c r="X21" s="129"/>
      <c r="Y21" s="130"/>
      <c r="Z21" s="131"/>
      <c r="AA21" s="132">
        <f t="shared" si="2"/>
        <v>57.4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15.9</v>
      </c>
      <c r="U24" s="135">
        <f t="shared" si="3"/>
        <v>24</v>
      </c>
      <c r="V24" s="135">
        <f t="shared" si="3"/>
        <v>0</v>
      </c>
      <c r="W24" s="135">
        <f t="shared" si="3"/>
        <v>17.5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2025-04-27T08:26:06Z</dcterms:created>
  <dcterms:modified xsi:type="dcterms:W3CDTF">2025-04-27T08:26:08Z</dcterms:modified>
</cp:coreProperties>
</file>