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<sst xmlns="http://schemas.openxmlformats.org/spreadsheetml/2006/main" count="119" uniqueCount="54">
  <si>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26/04/2025 11:25:01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</si>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</sst>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F6-4E05-A811-5E034C4419D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F6-4E05-A811-5E034C4419D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5</c:v>
                </c:pt>
                <c:pt idx="14">
                  <c:v>3.6</c:v>
                </c:pt>
                <c:pt idx="16">
                  <c:v>1</c:v>
                </c:pt>
                <c:pt idx="18">
                  <c:v>1.6519999999999999</c:v>
                </c:pt>
                <c:pt idx="20">
                  <c:v>2.004</c:v>
                </c:pt>
                <c:pt idx="21">
                  <c:v>1.3720000000000001</c:v>
                </c:pt>
                <c:pt idx="22">
                  <c:v>1.6779999999999999</c:v>
                </c:pt>
                <c:pt idx="23">
                  <c:v>1.335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F6-4E05-A811-5E034C4419D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4.3049999999999997</c:v>
                </c:pt>
                <c:pt idx="13">
                  <c:v>5.875</c:v>
                </c:pt>
                <c:pt idx="14">
                  <c:v>5.3620000000000001</c:v>
                </c:pt>
                <c:pt idx="15">
                  <c:v>3.1579999999999999</c:v>
                </c:pt>
                <c:pt idx="16">
                  <c:v>4.2279999999999998</c:v>
                </c:pt>
                <c:pt idx="17">
                  <c:v>5.0389999999999997</c:v>
                </c:pt>
                <c:pt idx="18">
                  <c:v>8.9939999999999998</c:v>
                </c:pt>
                <c:pt idx="20">
                  <c:v>12.494999999999999</c:v>
                </c:pt>
                <c:pt idx="21">
                  <c:v>9.718</c:v>
                </c:pt>
                <c:pt idx="22">
                  <c:v>11.98</c:v>
                </c:pt>
                <c:pt idx="23">
                  <c:v>10.182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F6-4E05-A811-5E034C4419D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F6-4E05-A811-5E034C4419D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F6-4E05-A811-5E034C4419D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F6-4E05-A811-5E034C4419D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8F6-4E05-A811-5E034C4419D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8F6-4E05-A811-5E034C4419D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32.921999999999997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8F6-4E05-A811-5E034C4419D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26</c:v>
                </c:pt>
                <c:pt idx="14">
                  <c:v>4.7</c:v>
                </c:pt>
                <c:pt idx="15">
                  <c:v>28</c:v>
                </c:pt>
                <c:pt idx="16">
                  <c:v>0</c:v>
                </c:pt>
                <c:pt idx="17">
                  <c:v>0</c:v>
                </c:pt>
                <c:pt idx="18">
                  <c:v>1.5</c:v>
                </c:pt>
                <c:pt idx="19">
                  <c:v>0.7</c:v>
                </c:pt>
                <c:pt idx="20">
                  <c:v>1.2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F6-4E05-A811-5E034C4419D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44.133999999999993</c:v>
                </c:pt>
                <c:pt idx="13">
                  <c:v>32.015000000000001</c:v>
                </c:pt>
                <c:pt idx="14">
                  <c:v>35.141999999999996</c:v>
                </c:pt>
                <c:pt idx="15">
                  <c:v>30.827000000000005</c:v>
                </c:pt>
                <c:pt idx="16">
                  <c:v>7.4710000000000001</c:v>
                </c:pt>
                <c:pt idx="17">
                  <c:v>12.264999999999999</c:v>
                </c:pt>
                <c:pt idx="18">
                  <c:v>0.36199999999999999</c:v>
                </c:pt>
                <c:pt idx="19">
                  <c:v>9.9190000000000005</c:v>
                </c:pt>
                <c:pt idx="20">
                  <c:v>10.316000000000001</c:v>
                </c:pt>
                <c:pt idx="21">
                  <c:v>0.13</c:v>
                </c:pt>
                <c:pt idx="22">
                  <c:v>0.11</c:v>
                </c:pt>
                <c:pt idx="23">
                  <c:v>1.131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F6-4E05-A811-5E034C4419D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8F6-4E05-A811-5E034C4419D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8F6-4E05-A811-5E034C441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</c:v>
                </c:pt>
                <c:pt idx="13">
                  <c:v>1.53</c:v>
                </c:pt>
                <c:pt idx="14">
                  <c:v>2.54</c:v>
                </c:pt>
                <c:pt idx="15">
                  <c:v>2.54</c:v>
                </c:pt>
                <c:pt idx="16">
                  <c:v>10.63</c:v>
                </c:pt>
                <c:pt idx="17">
                  <c:v>67.010000000000005</c:v>
                </c:pt>
                <c:pt idx="18">
                  <c:v>89.7</c:v>
                </c:pt>
                <c:pt idx="19">
                  <c:v>108.66</c:v>
                </c:pt>
                <c:pt idx="20">
                  <c:v>120.9</c:v>
                </c:pt>
                <c:pt idx="21">
                  <c:v>98.69</c:v>
                </c:pt>
                <c:pt idx="22">
                  <c:v>89.75</c:v>
                </c:pt>
                <c:pt idx="23">
                  <c:v>80.209999999999994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F6-4E05-A811-5E034C441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5BC-484A-8B2F-0C7C9DC5EBF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5BC-484A-8B2F-0C7C9DC5EBF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</c:v>
                </c:pt>
                <c:pt idx="18">
                  <c:v>1.4690000000000001</c:v>
                </c:pt>
                <c:pt idx="19">
                  <c:v>6.4550000000000001</c:v>
                </c:pt>
                <c:pt idx="20">
                  <c:v>6.335</c:v>
                </c:pt>
                <c:pt idx="21">
                  <c:v>1.3120000000000001</c:v>
                </c:pt>
                <c:pt idx="22">
                  <c:v>6.2839999999999998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BC-484A-8B2F-0C7C9DC5EBF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7">
                  <c:v>4.6539999999999999</c:v>
                </c:pt>
                <c:pt idx="18">
                  <c:v>7.5839999999999996</c:v>
                </c:pt>
                <c:pt idx="19">
                  <c:v>1.895</c:v>
                </c:pt>
                <c:pt idx="20">
                  <c:v>4.4139999999999997</c:v>
                </c:pt>
                <c:pt idx="21">
                  <c:v>0.25</c:v>
                </c:pt>
                <c:pt idx="22">
                  <c:v>13.805999999999999</c:v>
                </c:pt>
                <c:pt idx="23">
                  <c:v>7.335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BC-484A-8B2F-0C7C9DC5EBF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5BC-484A-8B2F-0C7C9DC5EBF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BC-484A-8B2F-0C7C9DC5EBF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5BC-484A-8B2F-0C7C9DC5EBF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5BC-484A-8B2F-0C7C9DC5EBF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5BC-484A-8B2F-0C7C9DC5EBF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0">
                  <c:v>13.306999999999999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BC-484A-8B2F-0C7C9DC5EBF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41.5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7.7</c:v>
                </c:pt>
                <c:pt idx="22">
                  <c:v>26.6</c:v>
                </c:pt>
                <c:pt idx="23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BC-484A-8B2F-0C7C9DC5EBF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2.8940000000000001</c:v>
                </c:pt>
                <c:pt idx="13">
                  <c:v>68.89</c:v>
                </c:pt>
                <c:pt idx="14">
                  <c:v>48.804000000000002</c:v>
                </c:pt>
                <c:pt idx="15">
                  <c:v>61.984999999999999</c:v>
                </c:pt>
                <c:pt idx="17">
                  <c:v>12.65</c:v>
                </c:pt>
                <c:pt idx="18">
                  <c:v>3.4550000000000001</c:v>
                </c:pt>
                <c:pt idx="19">
                  <c:v>2.2519999999999998</c:v>
                </c:pt>
                <c:pt idx="20">
                  <c:v>1.9319999999999999</c:v>
                </c:pt>
                <c:pt idx="21">
                  <c:v>2.008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BC-484A-8B2F-0C7C9DC5EBF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5BC-484A-8B2F-0C7C9DC5EBF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5BC-484A-8B2F-0C7C9DC5E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</c:v>
                </c:pt>
                <c:pt idx="13">
                  <c:v>1.53</c:v>
                </c:pt>
                <c:pt idx="14">
                  <c:v>2.54</c:v>
                </c:pt>
                <c:pt idx="15">
                  <c:v>2.54</c:v>
                </c:pt>
                <c:pt idx="16">
                  <c:v>10.63</c:v>
                </c:pt>
                <c:pt idx="17">
                  <c:v>67.010000000000005</c:v>
                </c:pt>
                <c:pt idx="18">
                  <c:v>89.7</c:v>
                </c:pt>
                <c:pt idx="19">
                  <c:v>108.66</c:v>
                </c:pt>
                <c:pt idx="20">
                  <c:v>120.9</c:v>
                </c:pt>
                <c:pt idx="21">
                  <c:v>98.69</c:v>
                </c:pt>
                <c:pt idx="22">
                  <c:v>89.75</c:v>
                </c:pt>
                <c:pt idx="23">
                  <c:v>80.209999999999994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5BC-484A-8B2F-0C7C9DC5E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48.438999999999993</v>
      </c>
      <c r="O4" s="18">
        <v>68.89</v>
      </c>
      <c r="P4" s="18">
        <v>48.804000000000002</v>
      </c>
      <c r="Q4" s="18">
        <v>61.985000000000007</v>
      </c>
      <c r="R4" s="18">
        <v>12.699</v>
      </c>
      <c r="S4" s="18">
        <v>17.303999999999998</v>
      </c>
      <c r="T4" s="18">
        <v>12.507999999999999</v>
      </c>
      <c r="U4" s="18">
        <v>10.619</v>
      </c>
      <c r="V4" s="18">
        <v>26.015000000000001</v>
      </c>
      <c r="W4" s="18">
        <v>11.22</v>
      </c>
      <c r="X4" s="18">
        <v>46.69</v>
      </c>
      <c r="Y4" s="18">
        <v>12.648</v>
      </c>
      <c r="Z4" s="19"/>
      <c r="AA4" s="20">
        <f>SUM(B4:Z4)</f>
        <v>377.82099999999997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</v>
      </c>
      <c r="O7" s="28">
        <v>1.53</v>
      </c>
      <c r="P7" s="28">
        <v>2.54</v>
      </c>
      <c r="Q7" s="28">
        <v>2.54</v>
      </c>
      <c r="R7" s="28">
        <v>10.63</v>
      </c>
      <c r="S7" s="28">
        <v>67.010000000000005</v>
      </c>
      <c r="T7" s="28">
        <v>89.7</v>
      </c>
      <c r="U7" s="28">
        <v>108.66</v>
      </c>
      <c r="V7" s="28">
        <v>120.9</v>
      </c>
      <c r="W7" s="28">
        <v>98.69</v>
      </c>
      <c r="X7" s="28">
        <v>89.75</v>
      </c>
      <c r="Y7" s="28">
        <v>80.209999999999994</v>
      </c>
      <c r="Z7" s="29"/>
      <c r="AA7" s="30">
        <f>IF(SUM(B7:Z7)&lt;&gt;0,AVERAGEIF(B7:Z7,"&lt;&gt;"""),"")</f>
        <v>56.263333333333343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32.921999999999997</v>
      </c>
      <c r="Y12" s="52"/>
      <c r="Z12" s="53"/>
      <c r="AA12" s="54">
        <f t="shared" si="0"/>
        <v>32.921999999999997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44.133999999999993</v>
      </c>
      <c r="O14" s="57">
        <v>32.015000000000001</v>
      </c>
      <c r="P14" s="57">
        <v>35.141999999999996</v>
      </c>
      <c r="Q14" s="57">
        <v>30.827000000000005</v>
      </c>
      <c r="R14" s="57">
        <v>7.4710000000000001</v>
      </c>
      <c r="S14" s="57">
        <v>12.264999999999999</v>
      </c>
      <c r="T14" s="57">
        <v>0.36199999999999999</v>
      </c>
      <c r="U14" s="57">
        <v>9.9190000000000005</v>
      </c>
      <c r="V14" s="57">
        <v>10.316000000000001</v>
      </c>
      <c r="W14" s="57">
        <v>0.13</v>
      </c>
      <c r="X14" s="57">
        <v>0.11</v>
      </c>
      <c r="Y14" s="57">
        <v>1.131</v>
      </c>
      <c r="Z14" s="58"/>
      <c r="AA14" s="59">
        <f t="shared" si="0"/>
        <v>183.822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44.133999999999993</v>
      </c>
      <c r="O16" s="62">
        <f t="shared" si="1"/>
        <v>32.015000000000001</v>
      </c>
      <c r="P16" s="62">
        <f t="shared" si="1"/>
        <v>35.141999999999996</v>
      </c>
      <c r="Q16" s="62">
        <f t="shared" si="1"/>
        <v>30.827000000000005</v>
      </c>
      <c r="R16" s="62">
        <f t="shared" si="1"/>
        <v>7.4710000000000001</v>
      </c>
      <c r="S16" s="62">
        <f t="shared" si="1"/>
        <v>12.264999999999999</v>
      </c>
      <c r="T16" s="62">
        <f t="shared" si="1"/>
        <v>0.36199999999999999</v>
      </c>
      <c r="U16" s="62">
        <f t="shared" si="1"/>
        <v>9.9190000000000005</v>
      </c>
      <c r="V16" s="62">
        <f t="shared" si="1"/>
        <v>10.316000000000001</v>
      </c>
      <c r="W16" s="62">
        <f t="shared" si="1"/>
        <v>0.13</v>
      </c>
      <c r="X16" s="62">
        <f t="shared" si="1"/>
        <v>33.031999999999996</v>
      </c>
      <c r="Y16" s="62">
        <f t="shared" si="1"/>
        <v>1.131</v>
      </c>
      <c r="Z16" s="63" t="str">
        <f t="shared" si="1"/>
        <v/>
      </c>
      <c r="AA16" s="64">
        <f>SUM(AA10:AA15)</f>
        <v>216.744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</v>
      </c>
      <c r="P20" s="77">
        <v>3.6</v>
      </c>
      <c r="Q20" s="77"/>
      <c r="R20" s="77">
        <v>1</v>
      </c>
      <c r="S20" s="77"/>
      <c r="T20" s="77">
        <v>1.6519999999999999</v>
      </c>
      <c r="U20" s="77"/>
      <c r="V20" s="77">
        <v>2.004</v>
      </c>
      <c r="W20" s="77">
        <v>1.3720000000000001</v>
      </c>
      <c r="X20" s="77">
        <v>1.6779999999999999</v>
      </c>
      <c r="Y20" s="77">
        <v>1.335</v>
      </c>
      <c r="Z20" s="78"/>
      <c r="AA20" s="79">
        <f t="shared" si="2"/>
        <v>17.640999999999998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4.3049999999999997</v>
      </c>
      <c r="O21" s="81">
        <v>5.875</v>
      </c>
      <c r="P21" s="81">
        <v>5.3620000000000001</v>
      </c>
      <c r="Q21" s="81">
        <v>3.1579999999999999</v>
      </c>
      <c r="R21" s="81">
        <v>4.2279999999999998</v>
      </c>
      <c r="S21" s="81">
        <v>5.0389999999999997</v>
      </c>
      <c r="T21" s="81">
        <v>8.9939999999999998</v>
      </c>
      <c r="U21" s="81"/>
      <c r="V21" s="81">
        <v>12.494999999999999</v>
      </c>
      <c r="W21" s="81">
        <v>9.718</v>
      </c>
      <c r="X21" s="81">
        <v>11.98</v>
      </c>
      <c r="Y21" s="81">
        <v>10.182</v>
      </c>
      <c r="Z21" s="78"/>
      <c r="AA21" s="79">
        <f t="shared" si="2"/>
        <v>81.335999999999999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4.3049999999999997</v>
      </c>
      <c r="O26" s="88">
        <f t="shared" si="3"/>
        <v>10.875</v>
      </c>
      <c r="P26" s="88">
        <f t="shared" si="3"/>
        <v>8.9619999999999997</v>
      </c>
      <c r="Q26" s="88">
        <f t="shared" si="3"/>
        <v>3.1579999999999999</v>
      </c>
      <c r="R26" s="88">
        <f t="shared" si="3"/>
        <v>5.2279999999999998</v>
      </c>
      <c r="S26" s="88">
        <f t="shared" si="3"/>
        <v>5.0389999999999997</v>
      </c>
      <c r="T26" s="88">
        <f t="shared" si="3"/>
        <v>10.645999999999999</v>
      </c>
      <c r="U26" s="88">
        <f t="shared" si="3"/>
        <v>0</v>
      </c>
      <c r="V26" s="88">
        <f t="shared" si="3"/>
        <v>14.498999999999999</v>
      </c>
      <c r="W26" s="88">
        <f t="shared" si="3"/>
        <v>11.09</v>
      </c>
      <c r="X26" s="88">
        <f t="shared" si="3"/>
        <v>13.658000000000001</v>
      </c>
      <c r="Y26" s="88">
        <f t="shared" si="3"/>
        <v>11.516999999999999</v>
      </c>
      <c r="Z26" s="89" t="str">
        <f t="shared" si="3"/>
        <v/>
      </c>
      <c r="AA26" s="90">
        <f>SUM(AA19:AA25)</f>
        <v>98.977000000000004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48.439</v>
      </c>
      <c r="O30" s="77">
        <v>42.89</v>
      </c>
      <c r="P30" s="77">
        <v>44.103999999999999</v>
      </c>
      <c r="Q30" s="77">
        <v>33.984999999999999</v>
      </c>
      <c r="R30" s="77">
        <v>12.699</v>
      </c>
      <c r="S30" s="77">
        <v>17.303999999999998</v>
      </c>
      <c r="T30" s="77">
        <v>11.007999999999999</v>
      </c>
      <c r="U30" s="77">
        <v>9.9190000000000005</v>
      </c>
      <c r="V30" s="77">
        <v>24.815000000000001</v>
      </c>
      <c r="W30" s="77">
        <v>11.22</v>
      </c>
      <c r="X30" s="77">
        <v>46.69</v>
      </c>
      <c r="Y30" s="77">
        <v>12.648</v>
      </c>
      <c r="Z30" s="78"/>
      <c r="AA30" s="79">
        <f>SUM(B30:Z30)</f>
        <v>315.72100000000006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48.439</v>
      </c>
      <c r="O32" s="62">
        <f t="shared" si="4"/>
        <v>42.89</v>
      </c>
      <c r="P32" s="62">
        <f t="shared" si="4"/>
        <v>44.103999999999999</v>
      </c>
      <c r="Q32" s="62">
        <f t="shared" si="4"/>
        <v>33.984999999999999</v>
      </c>
      <c r="R32" s="62">
        <f t="shared" si="4"/>
        <v>12.699</v>
      </c>
      <c r="S32" s="62">
        <f t="shared" si="4"/>
        <v>17.303999999999998</v>
      </c>
      <c r="T32" s="62">
        <f t="shared" si="4"/>
        <v>11.007999999999999</v>
      </c>
      <c r="U32" s="62">
        <f t="shared" si="4"/>
        <v>9.9190000000000005</v>
      </c>
      <c r="V32" s="62">
        <f t="shared" si="4"/>
        <v>24.815000000000001</v>
      </c>
      <c r="W32" s="62">
        <f t="shared" si="4"/>
        <v>11.22</v>
      </c>
      <c r="X32" s="62">
        <f t="shared" si="4"/>
        <v>46.69</v>
      </c>
      <c r="Y32" s="62">
        <f t="shared" si="4"/>
        <v>12.648</v>
      </c>
      <c r="Z32" s="63" t="str">
        <f t="shared" si="4"/>
        <v/>
      </c>
      <c r="AA32" s="64">
        <f>SUM(AA29:AA31)</f>
        <v>315.72100000000006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26</v>
      </c>
      <c r="P37" s="99">
        <v>4.7</v>
      </c>
      <c r="Q37" s="99">
        <v>28</v>
      </c>
      <c r="R37" s="99"/>
      <c r="S37" s="99"/>
      <c r="T37" s="99">
        <v>1.5</v>
      </c>
      <c r="U37" s="99">
        <v>0.7</v>
      </c>
      <c r="V37" s="99">
        <v>1.2</v>
      </c>
      <c r="W37" s="99"/>
      <c r="X37" s="99"/>
      <c r="Y37" s="99"/>
      <c r="Z37" s="100"/>
      <c r="AA37" s="79">
        <f t="shared" si="5"/>
        <v>62.100000000000009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26</v>
      </c>
      <c r="P40" s="88">
        <f t="shared" si="6"/>
        <v>4.7</v>
      </c>
      <c r="Q40" s="88">
        <f t="shared" si="6"/>
        <v>28</v>
      </c>
      <c r="R40" s="88">
        <f t="shared" si="6"/>
        <v>0</v>
      </c>
      <c r="S40" s="88">
        <f t="shared" si="6"/>
        <v>0</v>
      </c>
      <c r="T40" s="88">
        <f t="shared" si="6"/>
        <v>1.5</v>
      </c>
      <c r="U40" s="88">
        <f t="shared" si="6"/>
        <v>0.7</v>
      </c>
      <c r="V40" s="88">
        <f t="shared" si="6"/>
        <v>1.2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62.100000000000009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26</v>
      </c>
      <c r="P45" s="99">
        <v>4.7</v>
      </c>
      <c r="Q45" s="99">
        <v>28</v>
      </c>
      <c r="R45" s="99"/>
      <c r="S45" s="99"/>
      <c r="T45" s="99">
        <v>1.5</v>
      </c>
      <c r="U45" s="99">
        <v>0.7</v>
      </c>
      <c r="V45" s="99">
        <v>1.2</v>
      </c>
      <c r="W45" s="99"/>
      <c r="X45" s="99"/>
      <c r="Y45" s="99"/>
      <c r="Z45" s="100"/>
      <c r="AA45" s="79">
        <f t="shared" si="7"/>
        <v>62.100000000000009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26</v>
      </c>
      <c r="P49" s="88">
        <f t="shared" si="8"/>
        <v>4.7</v>
      </c>
      <c r="Q49" s="88">
        <f t="shared" si="8"/>
        <v>28</v>
      </c>
      <c r="R49" s="88">
        <f t="shared" si="8"/>
        <v>0</v>
      </c>
      <c r="S49" s="88">
        <f t="shared" si="8"/>
        <v>0</v>
      </c>
      <c r="T49" s="88">
        <f t="shared" si="8"/>
        <v>1.5</v>
      </c>
      <c r="U49" s="88">
        <f t="shared" si="8"/>
        <v>0.7</v>
      </c>
      <c r="V49" s="88">
        <f t="shared" si="8"/>
        <v>1.2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62.100000000000009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48.438999999999993</v>
      </c>
      <c r="O52" s="88">
        <f t="shared" si="10"/>
        <v>68.89</v>
      </c>
      <c r="P52" s="88">
        <f t="shared" si="10"/>
        <v>48.804000000000002</v>
      </c>
      <c r="Q52" s="88">
        <f t="shared" si="10"/>
        <v>61.985000000000007</v>
      </c>
      <c r="R52" s="88">
        <f t="shared" si="10"/>
        <v>12.699</v>
      </c>
      <c r="S52" s="88">
        <f t="shared" si="10"/>
        <v>17.303999999999998</v>
      </c>
      <c r="T52" s="88">
        <f t="shared" si="10"/>
        <v>12.507999999999999</v>
      </c>
      <c r="U52" s="88">
        <f t="shared" si="10"/>
        <v>10.619</v>
      </c>
      <c r="V52" s="88">
        <f t="shared" si="10"/>
        <v>26.014999999999997</v>
      </c>
      <c r="W52" s="88">
        <f t="shared" si="10"/>
        <v>11.22</v>
      </c>
      <c r="X52" s="88">
        <f t="shared" si="10"/>
        <v>46.69</v>
      </c>
      <c r="Y52" s="88">
        <f t="shared" si="10"/>
        <v>12.648</v>
      </c>
      <c r="Z52" s="89" t="str">
        <f t="shared" si="10"/>
        <v/>
      </c>
      <c r="AA52" s="104">
        <f>SUM(B52:Z52)</f>
        <v>377.82099999999997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48.393999999999998</v>
      </c>
      <c r="O4" s="18">
        <v>68.89</v>
      </c>
      <c r="P4" s="18">
        <v>48.804000000000002</v>
      </c>
      <c r="Q4" s="18">
        <v>61.984999999999999</v>
      </c>
      <c r="R4" s="18">
        <v>12.7</v>
      </c>
      <c r="S4" s="18">
        <v>17.304000000000002</v>
      </c>
      <c r="T4" s="18">
        <v>12.507999999999999</v>
      </c>
      <c r="U4" s="18">
        <v>10.602</v>
      </c>
      <c r="V4" s="18">
        <v>25.988</v>
      </c>
      <c r="W4" s="18">
        <v>11.27</v>
      </c>
      <c r="X4" s="18">
        <v>46.69</v>
      </c>
      <c r="Y4" s="18">
        <v>12.635</v>
      </c>
      <c r="Z4" s="19"/>
      <c r="AA4" s="20">
        <f>SUM(B4:Z4)</f>
        <v>377.76999999999992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</v>
      </c>
      <c r="O7" s="28">
        <v>1.53</v>
      </c>
      <c r="P7" s="28">
        <v>2.54</v>
      </c>
      <c r="Q7" s="28">
        <v>2.54</v>
      </c>
      <c r="R7" s="28">
        <v>10.63</v>
      </c>
      <c r="S7" s="28">
        <v>67.010000000000005</v>
      </c>
      <c r="T7" s="28">
        <v>89.7</v>
      </c>
      <c r="U7" s="28">
        <v>108.66</v>
      </c>
      <c r="V7" s="28">
        <v>120.9</v>
      </c>
      <c r="W7" s="28">
        <v>98.69</v>
      </c>
      <c r="X7" s="28">
        <v>89.75</v>
      </c>
      <c r="Y7" s="28">
        <v>80.209999999999994</v>
      </c>
      <c r="Z7" s="29"/>
      <c r="AA7" s="30">
        <f>IF(SUM(B7:Z7)&lt;&gt;0,AVERAGEIF(B7:Z7,"&lt;&gt;"""),"")</f>
        <v>56.263333333333343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13.306999999999999</v>
      </c>
      <c r="W12" s="52"/>
      <c r="X12" s="52"/>
      <c r="Y12" s="52"/>
      <c r="Z12" s="53"/>
      <c r="AA12" s="54">
        <f t="shared" si="0"/>
        <v>13.306999999999999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2.8940000000000001</v>
      </c>
      <c r="O14" s="57">
        <v>68.89</v>
      </c>
      <c r="P14" s="57">
        <v>48.804000000000002</v>
      </c>
      <c r="Q14" s="57">
        <v>61.984999999999999</v>
      </c>
      <c r="R14" s="57"/>
      <c r="S14" s="57">
        <v>12.65</v>
      </c>
      <c r="T14" s="57">
        <v>3.4550000000000001</v>
      </c>
      <c r="U14" s="57">
        <v>2.2519999999999998</v>
      </c>
      <c r="V14" s="57">
        <v>1.9319999999999999</v>
      </c>
      <c r="W14" s="57">
        <v>2.008</v>
      </c>
      <c r="X14" s="57"/>
      <c r="Y14" s="57"/>
      <c r="Z14" s="58"/>
      <c r="AA14" s="59">
        <f t="shared" si="0"/>
        <v>204.87000000000003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2.8940000000000001</v>
      </c>
      <c r="O16" s="62">
        <f t="shared" si="1"/>
        <v>68.89</v>
      </c>
      <c r="P16" s="62">
        <f t="shared" si="1"/>
        <v>48.804000000000002</v>
      </c>
      <c r="Q16" s="62">
        <f t="shared" si="1"/>
        <v>61.984999999999999</v>
      </c>
      <c r="R16" s="62">
        <f t="shared" si="1"/>
        <v>0</v>
      </c>
      <c r="S16" s="62">
        <f t="shared" si="1"/>
        <v>12.65</v>
      </c>
      <c r="T16" s="62">
        <f t="shared" si="1"/>
        <v>3.4550000000000001</v>
      </c>
      <c r="U16" s="62">
        <f t="shared" si="1"/>
        <v>2.2519999999999998</v>
      </c>
      <c r="V16" s="62">
        <f t="shared" si="1"/>
        <v>15.238999999999999</v>
      </c>
      <c r="W16" s="62">
        <f t="shared" si="1"/>
        <v>2.008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218.17700000000002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</v>
      </c>
      <c r="O20" s="77"/>
      <c r="P20" s="77"/>
      <c r="Q20" s="77"/>
      <c r="R20" s="77"/>
      <c r="S20" s="77"/>
      <c r="T20" s="77">
        <v>1.4690000000000001</v>
      </c>
      <c r="U20" s="77">
        <v>6.4550000000000001</v>
      </c>
      <c r="V20" s="77">
        <v>6.335</v>
      </c>
      <c r="W20" s="77">
        <v>1.3120000000000001</v>
      </c>
      <c r="X20" s="77">
        <v>6.2839999999999998</v>
      </c>
      <c r="Y20" s="77"/>
      <c r="Z20" s="78"/>
      <c r="AA20" s="79">
        <f t="shared" si="2"/>
        <v>25.855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4.6539999999999999</v>
      </c>
      <c r="T21" s="81">
        <v>7.5839999999999996</v>
      </c>
      <c r="U21" s="81">
        <v>1.895</v>
      </c>
      <c r="V21" s="81">
        <v>4.4139999999999997</v>
      </c>
      <c r="W21" s="81">
        <v>0.25</v>
      </c>
      <c r="X21" s="81">
        <v>13.805999999999999</v>
      </c>
      <c r="Y21" s="81">
        <v>7.335</v>
      </c>
      <c r="Z21" s="78"/>
      <c r="AA21" s="79">
        <f t="shared" si="2"/>
        <v>39.937999999999995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4.6539999999999999</v>
      </c>
      <c r="T26" s="88">
        <f t="shared" si="3"/>
        <v>9.052999999999999</v>
      </c>
      <c r="U26" s="88">
        <f t="shared" si="3"/>
        <v>8.35</v>
      </c>
      <c r="V26" s="88">
        <f t="shared" si="3"/>
        <v>10.748999999999999</v>
      </c>
      <c r="W26" s="88">
        <f t="shared" si="3"/>
        <v>1.5620000000000001</v>
      </c>
      <c r="X26" s="88">
        <f t="shared" si="3"/>
        <v>20.09</v>
      </c>
      <c r="Y26" s="88">
        <f t="shared" si="3"/>
        <v>7.335</v>
      </c>
      <c r="Z26" s="89" t="str">
        <f t="shared" si="3"/>
        <v/>
      </c>
      <c r="AA26" s="90">
        <f>SUM(AA19:AA25)</f>
        <v>65.792999999999992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6.8940000000000001</v>
      </c>
      <c r="O30" s="77">
        <v>68.89</v>
      </c>
      <c r="P30" s="77">
        <v>48.804000000000002</v>
      </c>
      <c r="Q30" s="77">
        <v>61.984999999999999</v>
      </c>
      <c r="R30" s="77"/>
      <c r="S30" s="77">
        <v>17.303999999999998</v>
      </c>
      <c r="T30" s="77">
        <v>12.507999999999999</v>
      </c>
      <c r="U30" s="77">
        <v>10.602</v>
      </c>
      <c r="V30" s="77">
        <v>25.988</v>
      </c>
      <c r="W30" s="77">
        <v>3.57</v>
      </c>
      <c r="X30" s="77">
        <v>20.09</v>
      </c>
      <c r="Y30" s="77">
        <v>7.335</v>
      </c>
      <c r="Z30" s="78"/>
      <c r="AA30" s="79">
        <f>SUM(B30:Z30)</f>
        <v>283.96999999999997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6.8940000000000001</v>
      </c>
      <c r="O32" s="62">
        <f t="shared" si="4"/>
        <v>68.89</v>
      </c>
      <c r="P32" s="62">
        <f t="shared" si="4"/>
        <v>48.804000000000002</v>
      </c>
      <c r="Q32" s="62">
        <f t="shared" si="4"/>
        <v>61.984999999999999</v>
      </c>
      <c r="R32" s="62">
        <f t="shared" si="4"/>
        <v>0</v>
      </c>
      <c r="S32" s="62">
        <f t="shared" si="4"/>
        <v>17.303999999999998</v>
      </c>
      <c r="T32" s="62">
        <f t="shared" si="4"/>
        <v>12.507999999999999</v>
      </c>
      <c r="U32" s="62">
        <f t="shared" si="4"/>
        <v>10.602</v>
      </c>
      <c r="V32" s="62">
        <f t="shared" si="4"/>
        <v>25.988</v>
      </c>
      <c r="W32" s="62">
        <f t="shared" si="4"/>
        <v>3.57</v>
      </c>
      <c r="X32" s="62">
        <f t="shared" si="4"/>
        <v>20.09</v>
      </c>
      <c r="Y32" s="62">
        <f t="shared" si="4"/>
        <v>7.335</v>
      </c>
      <c r="Z32" s="63" t="str">
        <f t="shared" si="4"/>
        <v/>
      </c>
      <c r="AA32" s="64">
        <f>SUM(AA29:AA31)</f>
        <v>283.96999999999997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41.5</v>
      </c>
      <c r="O37" s="99"/>
      <c r="P37" s="99"/>
      <c r="Q37" s="99"/>
      <c r="R37" s="99">
        <v>12.7</v>
      </c>
      <c r="S37" s="99"/>
      <c r="T37" s="99"/>
      <c r="U37" s="99"/>
      <c r="V37" s="99"/>
      <c r="W37" s="99">
        <v>7.7</v>
      </c>
      <c r="X37" s="99">
        <v>26.6</v>
      </c>
      <c r="Y37" s="99">
        <v>5.3</v>
      </c>
      <c r="Z37" s="100"/>
      <c r="AA37" s="79">
        <f t="shared" si="5"/>
        <v>93.8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41.5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12.7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7.7</v>
      </c>
      <c r="X40" s="88">
        <f t="shared" si="6"/>
        <v>26.6</v>
      </c>
      <c r="Y40" s="88">
        <f t="shared" si="6"/>
        <v>5.3</v>
      </c>
      <c r="Z40" s="89" t="str">
        <f t="shared" si="6"/>
        <v/>
      </c>
      <c r="AA40" s="90">
        <f t="shared" si="5"/>
        <v>93.8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41.5</v>
      </c>
      <c r="O45" s="99"/>
      <c r="P45" s="99"/>
      <c r="Q45" s="99"/>
      <c r="R45" s="99">
        <v>12.7</v>
      </c>
      <c r="S45" s="99"/>
      <c r="T45" s="99"/>
      <c r="U45" s="99"/>
      <c r="V45" s="99"/>
      <c r="W45" s="99">
        <v>7.7</v>
      </c>
      <c r="X45" s="99">
        <v>26.6</v>
      </c>
      <c r="Y45" s="99">
        <v>5.3</v>
      </c>
      <c r="Z45" s="100"/>
      <c r="AA45" s="79">
        <f t="shared" si="7"/>
        <v>93.8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41.5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12.7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7.7</v>
      </c>
      <c r="X49" s="88">
        <f t="shared" si="8"/>
        <v>26.6</v>
      </c>
      <c r="Y49" s="88">
        <f t="shared" si="8"/>
        <v>5.3</v>
      </c>
      <c r="Z49" s="89" t="str">
        <f t="shared" si="8"/>
        <v/>
      </c>
      <c r="AA49" s="90">
        <f t="shared" si="7"/>
        <v>93.8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48.393999999999998</v>
      </c>
      <c r="O52" s="88">
        <f t="shared" si="10"/>
        <v>68.89</v>
      </c>
      <c r="P52" s="88">
        <f t="shared" si="10"/>
        <v>48.804000000000002</v>
      </c>
      <c r="Q52" s="88">
        <f t="shared" si="10"/>
        <v>61.984999999999999</v>
      </c>
      <c r="R52" s="88">
        <f t="shared" si="10"/>
        <v>12.7</v>
      </c>
      <c r="S52" s="88">
        <f t="shared" si="10"/>
        <v>17.304000000000002</v>
      </c>
      <c r="T52" s="88">
        <f t="shared" si="10"/>
        <v>12.507999999999999</v>
      </c>
      <c r="U52" s="88">
        <f t="shared" si="10"/>
        <v>10.602</v>
      </c>
      <c r="V52" s="88">
        <f t="shared" si="10"/>
        <v>25.988</v>
      </c>
      <c r="W52" s="88">
        <f t="shared" si="10"/>
        <v>11.27</v>
      </c>
      <c r="X52" s="88">
        <f t="shared" si="10"/>
        <v>46.69</v>
      </c>
      <c r="Y52" s="88">
        <f t="shared" si="10"/>
        <v>12.635</v>
      </c>
      <c r="Z52" s="89" t="str">
        <f t="shared" si="10"/>
        <v/>
      </c>
      <c r="AA52" s="104">
        <f>SUM(B52:Z52)</f>
        <v>377.76999999999992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41.5</v>
      </c>
      <c r="O4" s="18">
        <v>-26</v>
      </c>
      <c r="P4" s="18">
        <v>-4.7</v>
      </c>
      <c r="Q4" s="18">
        <v>-28</v>
      </c>
      <c r="R4" s="18">
        <v>12.7</v>
      </c>
      <c r="S4" s="18"/>
      <c r="T4" s="18">
        <v>-1.5</v>
      </c>
      <c r="U4" s="18">
        <v>-0.7</v>
      </c>
      <c r="V4" s="18">
        <v>-1.2</v>
      </c>
      <c r="W4" s="18">
        <v>7.7</v>
      </c>
      <c r="X4" s="18">
        <v>26.6</v>
      </c>
      <c r="Y4" s="18">
        <v>5.3</v>
      </c>
      <c r="Z4" s="19"/>
      <c r="AA4" s="111">
        <f>SUM(B4:Z4)</f>
        <v>31.700000000000003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</v>
      </c>
      <c r="O7" s="117">
        <v>1.53</v>
      </c>
      <c r="P7" s="117">
        <v>2.54</v>
      </c>
      <c r="Q7" s="117">
        <v>2.54</v>
      </c>
      <c r="R7" s="117">
        <v>10.63</v>
      </c>
      <c r="S7" s="117">
        <v>67.010000000000005</v>
      </c>
      <c r="T7" s="117">
        <v>89.7</v>
      </c>
      <c r="U7" s="117">
        <v>108.66</v>
      </c>
      <c r="V7" s="117">
        <v>120.9</v>
      </c>
      <c r="W7" s="117">
        <v>98.69</v>
      </c>
      <c r="X7" s="117">
        <v>89.75</v>
      </c>
      <c r="Y7" s="117">
        <v>80.209999999999994</v>
      </c>
      <c r="Z7" s="118"/>
      <c r="AA7" s="119">
        <f>IF(SUM(B7:Z7)&lt;&gt;0,AVERAGEIF(B7:Z7,"&lt;&gt;"""),"")</f>
        <v>56.263333333333343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26</v>
      </c>
      <c r="P13" s="129">
        <v>4.7</v>
      </c>
      <c r="Q13" s="129">
        <v>28</v>
      </c>
      <c r="R13" s="129"/>
      <c r="S13" s="129"/>
      <c r="T13" s="129">
        <v>1.5</v>
      </c>
      <c r="U13" s="129">
        <v>0.7</v>
      </c>
      <c r="V13" s="129">
        <v>1.2</v>
      </c>
      <c r="W13" s="129"/>
      <c r="X13" s="129"/>
      <c r="Y13" s="130"/>
      <c r="Z13" s="131"/>
      <c r="AA13" s="132">
        <f t="shared" si="0"/>
        <v>62.100000000000009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26</v>
      </c>
      <c r="P16" s="135">
        <f t="shared" si="1"/>
        <v>4.7</v>
      </c>
      <c r="Q16" s="135">
        <f t="shared" si="1"/>
        <v>28</v>
      </c>
      <c r="R16" s="135">
        <f t="shared" si="1"/>
        <v>0</v>
      </c>
      <c r="S16" s="135">
        <f t="shared" si="1"/>
        <v>0</v>
      </c>
      <c r="T16" s="135">
        <f t="shared" si="1"/>
        <v>1.5</v>
      </c>
      <c r="U16" s="135">
        <f t="shared" si="1"/>
        <v>0.7</v>
      </c>
      <c r="V16" s="135">
        <f t="shared" si="1"/>
        <v>1.2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62.100000000000009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41.5</v>
      </c>
      <c r="O21" s="129"/>
      <c r="P21" s="129"/>
      <c r="Q21" s="129"/>
      <c r="R21" s="129">
        <v>12.7</v>
      </c>
      <c r="S21" s="129"/>
      <c r="T21" s="129"/>
      <c r="U21" s="129"/>
      <c r="V21" s="129"/>
      <c r="W21" s="129">
        <v>7.7</v>
      </c>
      <c r="X21" s="129">
        <v>26.6</v>
      </c>
      <c r="Y21" s="130">
        <v>5.3</v>
      </c>
      <c r="Z21" s="131"/>
      <c r="AA21" s="132">
        <f t="shared" si="2"/>
        <v>93.8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41.5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12.7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7.7</v>
      </c>
      <c r="X24" s="135">
        <f t="shared" si="3"/>
        <v>26.6</v>
      </c>
      <c r="Y24" s="135">
        <f t="shared" si="3"/>
        <v>5.3</v>
      </c>
      <c r="Z24" s="136" t="str">
        <f t="shared" si="3"/>
        <v/>
      </c>
      <c r="AA24" s="90">
        <f t="shared" si="2"/>
        <v>93.8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2025-04-26T08:25:01Z</dcterms:created>
  <dcterms:modified xsi:type="dcterms:W3CDTF">2025-04-26T08:25:03Z</dcterms:modified>
</cp:coreProperties>
</file>