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<sst xmlns="http://schemas.openxmlformats.org/spreadsheetml/2006/main" count="119" uniqueCount="54">
  <si>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25/04/2025 11:27:27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</si>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</sst>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182-476B-A789-18D07483C21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4">
                  <c:v>1.5</c:v>
                </c:pt>
                <c:pt idx="15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2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82-476B-A789-18D07483C21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35</c:v>
                </c:pt>
                <c:pt idx="14">
                  <c:v>0.69</c:v>
                </c:pt>
                <c:pt idx="15">
                  <c:v>0.66</c:v>
                </c:pt>
                <c:pt idx="17">
                  <c:v>0.51</c:v>
                </c:pt>
                <c:pt idx="19">
                  <c:v>1.8740000000000001</c:v>
                </c:pt>
                <c:pt idx="20">
                  <c:v>1.446</c:v>
                </c:pt>
                <c:pt idx="22">
                  <c:v>0.85599999999999998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82-476B-A789-18D07483C21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2.1000000000000001E-2</c:v>
                </c:pt>
                <c:pt idx="13">
                  <c:v>8.6389999999999993</c:v>
                </c:pt>
                <c:pt idx="14">
                  <c:v>15.69</c:v>
                </c:pt>
                <c:pt idx="15">
                  <c:v>28.65</c:v>
                </c:pt>
                <c:pt idx="18">
                  <c:v>3.41</c:v>
                </c:pt>
                <c:pt idx="19">
                  <c:v>29.38</c:v>
                </c:pt>
                <c:pt idx="20">
                  <c:v>13.72</c:v>
                </c:pt>
                <c:pt idx="21">
                  <c:v>13.699</c:v>
                </c:pt>
                <c:pt idx="22">
                  <c:v>14.97</c:v>
                </c:pt>
                <c:pt idx="23">
                  <c:v>6.3879999999999999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82-476B-A789-18D07483C21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182-476B-A789-18D07483C21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182-476B-A789-18D07483C21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182-476B-A789-18D07483C21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182-476B-A789-18D07483C21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182-476B-A789-18D07483C21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182-476B-A789-18D07483C21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</c:v>
                </c:pt>
                <c:pt idx="15">
                  <c:v>0</c:v>
                </c:pt>
                <c:pt idx="16">
                  <c:v>50.1</c:v>
                </c:pt>
                <c:pt idx="17">
                  <c:v>9.9</c:v>
                </c:pt>
                <c:pt idx="18">
                  <c:v>0</c:v>
                </c:pt>
                <c:pt idx="19">
                  <c:v>0</c:v>
                </c:pt>
                <c:pt idx="20">
                  <c:v>40.5</c:v>
                </c:pt>
                <c:pt idx="21">
                  <c:v>4.9000000000000004</c:v>
                </c:pt>
                <c:pt idx="22">
                  <c:v>11.2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182-476B-A789-18D07483C21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23.593999999999998</c:v>
                </c:pt>
                <c:pt idx="13">
                  <c:v>15.327</c:v>
                </c:pt>
                <c:pt idx="14">
                  <c:v>9.2279999999999998</c:v>
                </c:pt>
                <c:pt idx="15">
                  <c:v>43.69</c:v>
                </c:pt>
                <c:pt idx="16">
                  <c:v>2.0090000000000003</c:v>
                </c:pt>
                <c:pt idx="17">
                  <c:v>3.2829999999999999</c:v>
                </c:pt>
                <c:pt idx="18">
                  <c:v>24.166</c:v>
                </c:pt>
                <c:pt idx="19">
                  <c:v>15.917000000000002</c:v>
                </c:pt>
                <c:pt idx="20">
                  <c:v>7.2949999999999999</c:v>
                </c:pt>
                <c:pt idx="21">
                  <c:v>4.6899999999999995</c:v>
                </c:pt>
                <c:pt idx="22">
                  <c:v>5.89</c:v>
                </c:pt>
                <c:pt idx="23">
                  <c:v>3.153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182-476B-A789-18D07483C21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182-476B-A789-18D07483C21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3.6539999999999999</c:v>
                </c:pt>
                <c:pt idx="21">
                  <c:v>21.349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182-476B-A789-18D07483C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51.29</c:v>
                </c:pt>
                <c:pt idx="13">
                  <c:v>50.66</c:v>
                </c:pt>
                <c:pt idx="14">
                  <c:v>45.99</c:v>
                </c:pt>
                <c:pt idx="15">
                  <c:v>70</c:v>
                </c:pt>
                <c:pt idx="16">
                  <c:v>71.78</c:v>
                </c:pt>
                <c:pt idx="17">
                  <c:v>85.79</c:v>
                </c:pt>
                <c:pt idx="18">
                  <c:v>110.21</c:v>
                </c:pt>
                <c:pt idx="19">
                  <c:v>120.09</c:v>
                </c:pt>
                <c:pt idx="20">
                  <c:v>128.03</c:v>
                </c:pt>
                <c:pt idx="21">
                  <c:v>108.52</c:v>
                </c:pt>
                <c:pt idx="22">
                  <c:v>102.99</c:v>
                </c:pt>
                <c:pt idx="23">
                  <c:v>90.54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182-476B-A789-18D07483C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70D-4DD7-80D8-CAB235DE864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70D-4DD7-80D8-CAB235DE864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4.2039999999999997</c:v>
                </c:pt>
                <c:pt idx="15">
                  <c:v>5.9509999999999996</c:v>
                </c:pt>
                <c:pt idx="16">
                  <c:v>1.6020000000000001</c:v>
                </c:pt>
                <c:pt idx="18">
                  <c:v>3.9550000000000001</c:v>
                </c:pt>
                <c:pt idx="19">
                  <c:v>3.9990000000000001</c:v>
                </c:pt>
                <c:pt idx="20">
                  <c:v>3.851</c:v>
                </c:pt>
                <c:pt idx="21">
                  <c:v>3.569</c:v>
                </c:pt>
                <c:pt idx="22">
                  <c:v>6.8840000000000003</c:v>
                </c:pt>
                <c:pt idx="23">
                  <c:v>1.1499999999999999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0D-4DD7-80D8-CAB235DE864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33.512999999999998</c:v>
                </c:pt>
                <c:pt idx="13">
                  <c:v>5.649</c:v>
                </c:pt>
                <c:pt idx="14">
                  <c:v>5.9119999999999999</c:v>
                </c:pt>
                <c:pt idx="15">
                  <c:v>6.5949999999999998</c:v>
                </c:pt>
                <c:pt idx="16">
                  <c:v>11.106999999999999</c:v>
                </c:pt>
                <c:pt idx="17">
                  <c:v>3.3740000000000001</c:v>
                </c:pt>
                <c:pt idx="18">
                  <c:v>5.4929999999999994</c:v>
                </c:pt>
                <c:pt idx="19">
                  <c:v>6.3070000000000004</c:v>
                </c:pt>
                <c:pt idx="20">
                  <c:v>6.4649999999999999</c:v>
                </c:pt>
                <c:pt idx="21">
                  <c:v>5.6139999999999999</c:v>
                </c:pt>
                <c:pt idx="22">
                  <c:v>15.184999999999999</c:v>
                </c:pt>
                <c:pt idx="23">
                  <c:v>1.712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0D-4DD7-80D8-CAB235DE864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70D-4DD7-80D8-CAB235DE864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0D-4DD7-80D8-CAB235DE864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8.4000000000000005E-2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70D-4DD7-80D8-CAB235DE864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70D-4DD7-80D8-CAB235DE864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70D-4DD7-80D8-CAB235DE864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9">
                  <c:v>22.424999999999997</c:v>
                </c:pt>
                <c:pt idx="20">
                  <c:v>41.911000000000001</c:v>
                </c:pt>
                <c:pt idx="21">
                  <c:v>20</c:v>
                </c:pt>
                <c:pt idx="22">
                  <c:v>11.196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70D-4DD7-80D8-CAB235DE864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19.8</c:v>
                </c:pt>
                <c:pt idx="16">
                  <c:v>0</c:v>
                </c:pt>
                <c:pt idx="17">
                  <c:v>0</c:v>
                </c:pt>
                <c:pt idx="18">
                  <c:v>15.7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0D-4DD7-80D8-CAB235DE864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25.018000000000001</c:v>
                </c:pt>
                <c:pt idx="13">
                  <c:v>20.017000000000003</c:v>
                </c:pt>
                <c:pt idx="14">
                  <c:v>26.955000000000002</c:v>
                </c:pt>
                <c:pt idx="15">
                  <c:v>42.139000000000003</c:v>
                </c:pt>
                <c:pt idx="16">
                  <c:v>39.369999999999997</c:v>
                </c:pt>
                <c:pt idx="17">
                  <c:v>11.866999999999999</c:v>
                </c:pt>
                <c:pt idx="18">
                  <c:v>3.9159999999999999</c:v>
                </c:pt>
                <c:pt idx="19">
                  <c:v>15.94</c:v>
                </c:pt>
                <c:pt idx="20">
                  <c:v>15.897</c:v>
                </c:pt>
                <c:pt idx="21">
                  <c:v>15.484999999999999</c:v>
                </c:pt>
                <c:pt idx="22">
                  <c:v>1.17</c:v>
                </c:pt>
                <c:pt idx="23">
                  <c:v>3.1739999999999999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70D-4DD7-80D8-CAB235DE864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70D-4DD7-80D8-CAB235DE864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70D-4DD7-80D8-CAB235DE8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51.29</c:v>
                </c:pt>
                <c:pt idx="13">
                  <c:v>50.66</c:v>
                </c:pt>
                <c:pt idx="14">
                  <c:v>45.99</c:v>
                </c:pt>
                <c:pt idx="15">
                  <c:v>70</c:v>
                </c:pt>
                <c:pt idx="16">
                  <c:v>71.78</c:v>
                </c:pt>
                <c:pt idx="17">
                  <c:v>85.79</c:v>
                </c:pt>
                <c:pt idx="18">
                  <c:v>110.21</c:v>
                </c:pt>
                <c:pt idx="19">
                  <c:v>120.09</c:v>
                </c:pt>
                <c:pt idx="20">
                  <c:v>128.03</c:v>
                </c:pt>
                <c:pt idx="21">
                  <c:v>108.52</c:v>
                </c:pt>
                <c:pt idx="22">
                  <c:v>102.99</c:v>
                </c:pt>
                <c:pt idx="23">
                  <c:v>90.54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70D-4DD7-80D8-CAB235DE8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58.615000000000002</v>
      </c>
      <c r="O4" s="18">
        <v>25.665999999999997</v>
      </c>
      <c r="P4" s="18">
        <v>37.107999999999997</v>
      </c>
      <c r="Q4" s="18">
        <v>74.5</v>
      </c>
      <c r="R4" s="18">
        <v>52.109000000000002</v>
      </c>
      <c r="S4" s="18">
        <v>15.193</v>
      </c>
      <c r="T4" s="18">
        <v>29.076000000000001</v>
      </c>
      <c r="U4" s="18">
        <v>48.670999999999999</v>
      </c>
      <c r="V4" s="18">
        <v>68.114999999999995</v>
      </c>
      <c r="W4" s="18">
        <v>44.637999999999998</v>
      </c>
      <c r="X4" s="18">
        <v>34.416000000000004</v>
      </c>
      <c r="Y4" s="18">
        <v>9.5410000000000004</v>
      </c>
      <c r="Z4" s="19"/>
      <c r="AA4" s="20">
        <f>SUM(B4:Z4)</f>
        <v>497.64800000000002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51.29</v>
      </c>
      <c r="O7" s="28">
        <v>50.66</v>
      </c>
      <c r="P7" s="28">
        <v>45.99</v>
      </c>
      <c r="Q7" s="28">
        <v>70</v>
      </c>
      <c r="R7" s="28">
        <v>71.78</v>
      </c>
      <c r="S7" s="28">
        <v>85.79</v>
      </c>
      <c r="T7" s="28">
        <v>110.21</v>
      </c>
      <c r="U7" s="28">
        <v>120.09</v>
      </c>
      <c r="V7" s="28">
        <v>128.03</v>
      </c>
      <c r="W7" s="28">
        <v>108.52</v>
      </c>
      <c r="X7" s="28">
        <v>102.99</v>
      </c>
      <c r="Y7" s="28">
        <v>90.54</v>
      </c>
      <c r="Z7" s="29"/>
      <c r="AA7" s="30">
        <f>IF(SUM(B7:Z7)&lt;&gt;0,AVERAGEIF(B7:Z7,"&lt;&gt;"""),"")</f>
        <v>86.32416666666667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1.7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3.6539999999999999</v>
      </c>
      <c r="W13" s="52">
        <v>21.349</v>
      </c>
      <c r="X13" s="52"/>
      <c r="Y13" s="52"/>
      <c r="Z13" s="53"/>
      <c r="AA13" s="54">
        <f t="shared" si="0"/>
        <v>25.003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23.593999999999998</v>
      </c>
      <c r="O14" s="57">
        <v>15.327</v>
      </c>
      <c r="P14" s="57">
        <v>9.2279999999999998</v>
      </c>
      <c r="Q14" s="57">
        <v>43.69</v>
      </c>
      <c r="R14" s="57">
        <v>2.0090000000000003</v>
      </c>
      <c r="S14" s="57">
        <v>3.2829999999999999</v>
      </c>
      <c r="T14" s="57">
        <v>24.166</v>
      </c>
      <c r="U14" s="57">
        <v>15.917000000000002</v>
      </c>
      <c r="V14" s="57">
        <v>7.2949999999999999</v>
      </c>
      <c r="W14" s="57">
        <v>4.6899999999999995</v>
      </c>
      <c r="X14" s="57">
        <v>5.89</v>
      </c>
      <c r="Y14" s="57">
        <v>3.153</v>
      </c>
      <c r="Z14" s="58"/>
      <c r="AA14" s="59">
        <f t="shared" si="0"/>
        <v>158.24199999999996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23.593999999999998</v>
      </c>
      <c r="O16" s="62">
        <f t="shared" si="1"/>
        <v>17.027000000000001</v>
      </c>
      <c r="P16" s="62">
        <f t="shared" si="1"/>
        <v>9.2279999999999998</v>
      </c>
      <c r="Q16" s="62">
        <f t="shared" si="1"/>
        <v>43.69</v>
      </c>
      <c r="R16" s="62">
        <f t="shared" si="1"/>
        <v>2.0090000000000003</v>
      </c>
      <c r="S16" s="62">
        <f t="shared" si="1"/>
        <v>3.2829999999999999</v>
      </c>
      <c r="T16" s="62">
        <f t="shared" si="1"/>
        <v>24.166</v>
      </c>
      <c r="U16" s="62">
        <f t="shared" si="1"/>
        <v>15.917000000000002</v>
      </c>
      <c r="V16" s="62">
        <f t="shared" si="1"/>
        <v>10.949</v>
      </c>
      <c r="W16" s="62">
        <f t="shared" si="1"/>
        <v>26.039000000000001</v>
      </c>
      <c r="X16" s="62">
        <f t="shared" si="1"/>
        <v>5.89</v>
      </c>
      <c r="Y16" s="62">
        <f t="shared" si="1"/>
        <v>3.153</v>
      </c>
      <c r="Z16" s="63" t="str">
        <f t="shared" si="1"/>
        <v/>
      </c>
      <c r="AA16" s="64">
        <f>SUM(AA10:AA15)</f>
        <v>184.94499999999996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1.5</v>
      </c>
      <c r="Q19" s="72">
        <v>1.5</v>
      </c>
      <c r="R19" s="72"/>
      <c r="S19" s="72">
        <v>1.5</v>
      </c>
      <c r="T19" s="72">
        <v>1.5</v>
      </c>
      <c r="U19" s="72">
        <v>1.5</v>
      </c>
      <c r="V19" s="72">
        <v>1.5</v>
      </c>
      <c r="W19" s="72"/>
      <c r="X19" s="72">
        <v>1.5</v>
      </c>
      <c r="Y19" s="72"/>
      <c r="Z19" s="73"/>
      <c r="AA19" s="74">
        <f t="shared" ref="AA19:AA25" si="2">SUM(B19:Z19)</f>
        <v>10.5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35</v>
      </c>
      <c r="O20" s="77"/>
      <c r="P20" s="77">
        <v>0.69</v>
      </c>
      <c r="Q20" s="77">
        <v>0.66</v>
      </c>
      <c r="R20" s="77"/>
      <c r="S20" s="77">
        <v>0.51</v>
      </c>
      <c r="T20" s="77"/>
      <c r="U20" s="77">
        <v>1.8740000000000001</v>
      </c>
      <c r="V20" s="77">
        <v>1.446</v>
      </c>
      <c r="W20" s="77"/>
      <c r="X20" s="77">
        <v>0.85599999999999998</v>
      </c>
      <c r="Y20" s="77"/>
      <c r="Z20" s="78"/>
      <c r="AA20" s="79">
        <f t="shared" si="2"/>
        <v>41.035999999999994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2.1000000000000001E-2</v>
      </c>
      <c r="O21" s="81">
        <v>8.6389999999999993</v>
      </c>
      <c r="P21" s="81">
        <v>15.69</v>
      </c>
      <c r="Q21" s="81">
        <v>28.65</v>
      </c>
      <c r="R21" s="81"/>
      <c r="S21" s="81"/>
      <c r="T21" s="81">
        <v>3.41</v>
      </c>
      <c r="U21" s="81">
        <v>29.38</v>
      </c>
      <c r="V21" s="81">
        <v>13.72</v>
      </c>
      <c r="W21" s="81">
        <v>13.699</v>
      </c>
      <c r="X21" s="81">
        <v>14.97</v>
      </c>
      <c r="Y21" s="81">
        <v>6.3879999999999999</v>
      </c>
      <c r="Z21" s="78"/>
      <c r="AA21" s="79">
        <f t="shared" si="2"/>
        <v>134.56700000000001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35.021000000000001</v>
      </c>
      <c r="O26" s="88">
        <f t="shared" si="3"/>
        <v>8.6389999999999993</v>
      </c>
      <c r="P26" s="88">
        <f t="shared" si="3"/>
        <v>17.88</v>
      </c>
      <c r="Q26" s="88">
        <f t="shared" si="3"/>
        <v>30.81</v>
      </c>
      <c r="R26" s="88">
        <f t="shared" si="3"/>
        <v>0</v>
      </c>
      <c r="S26" s="88">
        <f t="shared" si="3"/>
        <v>2.0099999999999998</v>
      </c>
      <c r="T26" s="88">
        <f t="shared" si="3"/>
        <v>4.91</v>
      </c>
      <c r="U26" s="88">
        <f t="shared" si="3"/>
        <v>32.753999999999998</v>
      </c>
      <c r="V26" s="88">
        <f t="shared" si="3"/>
        <v>16.666</v>
      </c>
      <c r="W26" s="88">
        <f t="shared" si="3"/>
        <v>13.699</v>
      </c>
      <c r="X26" s="88">
        <f t="shared" si="3"/>
        <v>17.326000000000001</v>
      </c>
      <c r="Y26" s="88">
        <f t="shared" si="3"/>
        <v>6.3879999999999999</v>
      </c>
      <c r="Z26" s="89" t="str">
        <f t="shared" si="3"/>
        <v/>
      </c>
      <c r="AA26" s="90">
        <f>SUM(AA19:AA25)</f>
        <v>186.10300000000001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58.615000000000002</v>
      </c>
      <c r="O30" s="77">
        <v>25.666</v>
      </c>
      <c r="P30" s="77">
        <v>27.108000000000001</v>
      </c>
      <c r="Q30" s="77">
        <v>74.5</v>
      </c>
      <c r="R30" s="77">
        <v>2.0089999999999999</v>
      </c>
      <c r="S30" s="77">
        <v>5.2930000000000001</v>
      </c>
      <c r="T30" s="77">
        <v>29.076000000000001</v>
      </c>
      <c r="U30" s="77">
        <v>48.670999999999999</v>
      </c>
      <c r="V30" s="77">
        <v>27.614999999999998</v>
      </c>
      <c r="W30" s="77">
        <v>39.738</v>
      </c>
      <c r="X30" s="77">
        <v>23.216000000000001</v>
      </c>
      <c r="Y30" s="77">
        <v>9.5410000000000004</v>
      </c>
      <c r="Z30" s="78"/>
      <c r="AA30" s="79">
        <f>SUM(B30:Z30)</f>
        <v>371.048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58.615000000000002</v>
      </c>
      <c r="O32" s="62">
        <f t="shared" si="4"/>
        <v>25.666</v>
      </c>
      <c r="P32" s="62">
        <f t="shared" si="4"/>
        <v>27.108000000000001</v>
      </c>
      <c r="Q32" s="62">
        <f t="shared" si="4"/>
        <v>74.5</v>
      </c>
      <c r="R32" s="62">
        <f t="shared" si="4"/>
        <v>2.0089999999999999</v>
      </c>
      <c r="S32" s="62">
        <f t="shared" si="4"/>
        <v>5.2930000000000001</v>
      </c>
      <c r="T32" s="62">
        <f t="shared" si="4"/>
        <v>29.076000000000001</v>
      </c>
      <c r="U32" s="62">
        <f t="shared" si="4"/>
        <v>48.670999999999999</v>
      </c>
      <c r="V32" s="62">
        <f t="shared" si="4"/>
        <v>27.614999999999998</v>
      </c>
      <c r="W32" s="62">
        <f t="shared" si="4"/>
        <v>39.738</v>
      </c>
      <c r="X32" s="62">
        <f t="shared" si="4"/>
        <v>23.216000000000001</v>
      </c>
      <c r="Y32" s="62">
        <f t="shared" si="4"/>
        <v>9.5410000000000004</v>
      </c>
      <c r="Z32" s="63" t="str">
        <f t="shared" si="4"/>
        <v/>
      </c>
      <c r="AA32" s="64">
        <f>SUM(AA29:AA31)</f>
        <v>371.048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10</v>
      </c>
      <c r="Q37" s="99"/>
      <c r="R37" s="99">
        <v>50.1</v>
      </c>
      <c r="S37" s="99">
        <v>9.9</v>
      </c>
      <c r="T37" s="99"/>
      <c r="U37" s="99"/>
      <c r="V37" s="99">
        <v>40.5</v>
      </c>
      <c r="W37" s="99">
        <v>4.9000000000000004</v>
      </c>
      <c r="X37" s="99">
        <v>11.2</v>
      </c>
      <c r="Y37" s="99"/>
      <c r="Z37" s="100"/>
      <c r="AA37" s="79">
        <f t="shared" si="5"/>
        <v>126.60000000000001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10</v>
      </c>
      <c r="Q40" s="88">
        <f t="shared" si="6"/>
        <v>0</v>
      </c>
      <c r="R40" s="88">
        <f t="shared" si="6"/>
        <v>50.1</v>
      </c>
      <c r="S40" s="88">
        <f t="shared" si="6"/>
        <v>9.9</v>
      </c>
      <c r="T40" s="88">
        <f t="shared" si="6"/>
        <v>0</v>
      </c>
      <c r="U40" s="88">
        <f t="shared" si="6"/>
        <v>0</v>
      </c>
      <c r="V40" s="88">
        <f t="shared" si="6"/>
        <v>40.5</v>
      </c>
      <c r="W40" s="88">
        <f t="shared" si="6"/>
        <v>4.9000000000000004</v>
      </c>
      <c r="X40" s="88">
        <f t="shared" si="6"/>
        <v>11.2</v>
      </c>
      <c r="Y40" s="88">
        <f t="shared" si="6"/>
        <v>0</v>
      </c>
      <c r="Z40" s="89" t="str">
        <f t="shared" si="6"/>
        <v/>
      </c>
      <c r="AA40" s="90">
        <f t="shared" si="5"/>
        <v>126.60000000000001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10</v>
      </c>
      <c r="Q45" s="99"/>
      <c r="R45" s="99">
        <v>50.1</v>
      </c>
      <c r="S45" s="99">
        <v>9.9</v>
      </c>
      <c r="T45" s="99"/>
      <c r="U45" s="99"/>
      <c r="V45" s="99">
        <v>40.5</v>
      </c>
      <c r="W45" s="99">
        <v>4.9000000000000004</v>
      </c>
      <c r="X45" s="99">
        <v>11.2</v>
      </c>
      <c r="Y45" s="99"/>
      <c r="Z45" s="100"/>
      <c r="AA45" s="79">
        <f t="shared" si="7"/>
        <v>126.60000000000001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10</v>
      </c>
      <c r="Q49" s="88">
        <f t="shared" si="8"/>
        <v>0</v>
      </c>
      <c r="R49" s="88">
        <f t="shared" si="8"/>
        <v>50.1</v>
      </c>
      <c r="S49" s="88">
        <f t="shared" si="8"/>
        <v>9.9</v>
      </c>
      <c r="T49" s="88">
        <f t="shared" si="8"/>
        <v>0</v>
      </c>
      <c r="U49" s="88">
        <f t="shared" si="8"/>
        <v>0</v>
      </c>
      <c r="V49" s="88">
        <f t="shared" si="8"/>
        <v>40.5</v>
      </c>
      <c r="W49" s="88">
        <f t="shared" si="8"/>
        <v>4.9000000000000004</v>
      </c>
      <c r="X49" s="88">
        <f t="shared" si="8"/>
        <v>11.2</v>
      </c>
      <c r="Y49" s="88">
        <f t="shared" si="8"/>
        <v>0</v>
      </c>
      <c r="Z49" s="89" t="str">
        <f t="shared" si="8"/>
        <v/>
      </c>
      <c r="AA49" s="90">
        <f t="shared" si="7"/>
        <v>126.60000000000001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58.614999999999995</v>
      </c>
      <c r="O52" s="88">
        <f t="shared" si="10"/>
        <v>25.666</v>
      </c>
      <c r="P52" s="88">
        <f t="shared" si="10"/>
        <v>37.107999999999997</v>
      </c>
      <c r="Q52" s="88">
        <f t="shared" si="10"/>
        <v>74.5</v>
      </c>
      <c r="R52" s="88">
        <f t="shared" si="10"/>
        <v>52.109000000000002</v>
      </c>
      <c r="S52" s="88">
        <f t="shared" si="10"/>
        <v>15.193</v>
      </c>
      <c r="T52" s="88">
        <f t="shared" si="10"/>
        <v>29.076000000000001</v>
      </c>
      <c r="U52" s="88">
        <f t="shared" si="10"/>
        <v>48.670999999999999</v>
      </c>
      <c r="V52" s="88">
        <f t="shared" si="10"/>
        <v>68.115000000000009</v>
      </c>
      <c r="W52" s="88">
        <f t="shared" si="10"/>
        <v>44.637999999999998</v>
      </c>
      <c r="X52" s="88">
        <f t="shared" si="10"/>
        <v>34.415999999999997</v>
      </c>
      <c r="Y52" s="88">
        <f t="shared" si="10"/>
        <v>9.5410000000000004</v>
      </c>
      <c r="Z52" s="89" t="str">
        <f t="shared" si="10"/>
        <v/>
      </c>
      <c r="AA52" s="104">
        <f>SUM(B52:Z52)</f>
        <v>497.64799999999997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58.615000000000002</v>
      </c>
      <c r="O4" s="18">
        <v>25.666</v>
      </c>
      <c r="P4" s="18">
        <v>37.071000000000005</v>
      </c>
      <c r="Q4" s="18">
        <v>74.485000000000014</v>
      </c>
      <c r="R4" s="18">
        <v>52.078999999999994</v>
      </c>
      <c r="S4" s="18">
        <v>15.240999999999998</v>
      </c>
      <c r="T4" s="18">
        <v>29.063999999999997</v>
      </c>
      <c r="U4" s="18">
        <v>48.670999999999999</v>
      </c>
      <c r="V4" s="18">
        <v>68.123999999999995</v>
      </c>
      <c r="W4" s="18">
        <v>44.667999999999999</v>
      </c>
      <c r="X4" s="18">
        <v>34.435000000000002</v>
      </c>
      <c r="Y4" s="18">
        <v>9.5359999999999996</v>
      </c>
      <c r="Z4" s="19"/>
      <c r="AA4" s="20">
        <f>SUM(B4:Z4)</f>
        <v>497.65499999999997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51.29</v>
      </c>
      <c r="O7" s="28">
        <v>50.66</v>
      </c>
      <c r="P7" s="28">
        <v>45.99</v>
      </c>
      <c r="Q7" s="28">
        <v>70</v>
      </c>
      <c r="R7" s="28">
        <v>71.78</v>
      </c>
      <c r="S7" s="28">
        <v>85.79</v>
      </c>
      <c r="T7" s="28">
        <v>110.21</v>
      </c>
      <c r="U7" s="28">
        <v>120.09</v>
      </c>
      <c r="V7" s="28">
        <v>128.03</v>
      </c>
      <c r="W7" s="28">
        <v>108.52</v>
      </c>
      <c r="X7" s="28">
        <v>102.99</v>
      </c>
      <c r="Y7" s="28">
        <v>90.54</v>
      </c>
      <c r="Z7" s="29"/>
      <c r="AA7" s="30">
        <f>IF(SUM(B7:Z7)&lt;&gt;0,AVERAGEIF(B7:Z7,"&lt;&gt;"""),"")</f>
        <v>86.32416666666667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22.424999999999997</v>
      </c>
      <c r="V12" s="52">
        <v>41.911000000000001</v>
      </c>
      <c r="W12" s="52">
        <v>20</v>
      </c>
      <c r="X12" s="52">
        <v>11.196</v>
      </c>
      <c r="Y12" s="52"/>
      <c r="Z12" s="53"/>
      <c r="AA12" s="54">
        <f t="shared" si="0"/>
        <v>95.531999999999996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25.018000000000001</v>
      </c>
      <c r="O14" s="57">
        <v>20.017000000000003</v>
      </c>
      <c r="P14" s="57">
        <v>26.955000000000002</v>
      </c>
      <c r="Q14" s="57">
        <v>42.139000000000003</v>
      </c>
      <c r="R14" s="57">
        <v>39.369999999999997</v>
      </c>
      <c r="S14" s="57">
        <v>11.866999999999999</v>
      </c>
      <c r="T14" s="57">
        <v>3.9159999999999999</v>
      </c>
      <c r="U14" s="57">
        <v>15.94</v>
      </c>
      <c r="V14" s="57">
        <v>15.897</v>
      </c>
      <c r="W14" s="57">
        <v>15.484999999999999</v>
      </c>
      <c r="X14" s="57">
        <v>1.17</v>
      </c>
      <c r="Y14" s="57">
        <v>3.1739999999999999</v>
      </c>
      <c r="Z14" s="58"/>
      <c r="AA14" s="59">
        <f t="shared" si="0"/>
        <v>220.94799999999998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25.018000000000001</v>
      </c>
      <c r="O16" s="62">
        <f t="shared" si="1"/>
        <v>20.017000000000003</v>
      </c>
      <c r="P16" s="62">
        <f t="shared" si="1"/>
        <v>26.955000000000002</v>
      </c>
      <c r="Q16" s="62">
        <f t="shared" si="1"/>
        <v>42.139000000000003</v>
      </c>
      <c r="R16" s="62">
        <f t="shared" si="1"/>
        <v>39.369999999999997</v>
      </c>
      <c r="S16" s="62">
        <f t="shared" si="1"/>
        <v>11.866999999999999</v>
      </c>
      <c r="T16" s="62">
        <f t="shared" si="1"/>
        <v>3.9159999999999999</v>
      </c>
      <c r="U16" s="62">
        <f t="shared" si="1"/>
        <v>38.364999999999995</v>
      </c>
      <c r="V16" s="62">
        <f t="shared" si="1"/>
        <v>57.808</v>
      </c>
      <c r="W16" s="62">
        <f t="shared" si="1"/>
        <v>35.484999999999999</v>
      </c>
      <c r="X16" s="62">
        <f t="shared" si="1"/>
        <v>12.366</v>
      </c>
      <c r="Y16" s="62">
        <f t="shared" si="1"/>
        <v>3.1739999999999999</v>
      </c>
      <c r="Z16" s="63" t="str">
        <f t="shared" si="1"/>
        <v/>
      </c>
      <c r="AA16" s="64">
        <f>SUM(AA10:AA15)</f>
        <v>316.47999999999996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4.2039999999999997</v>
      </c>
      <c r="Q20" s="77">
        <v>5.9509999999999996</v>
      </c>
      <c r="R20" s="77">
        <v>1.6020000000000001</v>
      </c>
      <c r="S20" s="77"/>
      <c r="T20" s="77">
        <v>3.9550000000000001</v>
      </c>
      <c r="U20" s="77">
        <v>3.9990000000000001</v>
      </c>
      <c r="V20" s="77">
        <v>3.851</v>
      </c>
      <c r="W20" s="77">
        <v>3.569</v>
      </c>
      <c r="X20" s="77">
        <v>6.8840000000000003</v>
      </c>
      <c r="Y20" s="77">
        <v>1.1499999999999999</v>
      </c>
      <c r="Z20" s="78"/>
      <c r="AA20" s="79">
        <f t="shared" si="2"/>
        <v>35.164999999999999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33.512999999999998</v>
      </c>
      <c r="O21" s="81">
        <v>5.649</v>
      </c>
      <c r="P21" s="81">
        <v>5.9119999999999999</v>
      </c>
      <c r="Q21" s="81">
        <v>6.5949999999999998</v>
      </c>
      <c r="R21" s="81">
        <v>11.106999999999999</v>
      </c>
      <c r="S21" s="81">
        <v>3.3740000000000001</v>
      </c>
      <c r="T21" s="81">
        <v>5.4929999999999994</v>
      </c>
      <c r="U21" s="81">
        <v>6.3070000000000004</v>
      </c>
      <c r="V21" s="81">
        <v>6.4649999999999999</v>
      </c>
      <c r="W21" s="81">
        <v>5.6139999999999999</v>
      </c>
      <c r="X21" s="81">
        <v>15.184999999999999</v>
      </c>
      <c r="Y21" s="81">
        <v>1.712</v>
      </c>
      <c r="Z21" s="78"/>
      <c r="AA21" s="79">
        <f t="shared" si="2"/>
        <v>106.926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8.4000000000000005E-2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8.4000000000000005E-2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33.597000000000001</v>
      </c>
      <c r="O26" s="88">
        <f t="shared" si="3"/>
        <v>5.649</v>
      </c>
      <c r="P26" s="88">
        <f t="shared" si="3"/>
        <v>10.116</v>
      </c>
      <c r="Q26" s="88">
        <f t="shared" si="3"/>
        <v>12.545999999999999</v>
      </c>
      <c r="R26" s="88">
        <f t="shared" si="3"/>
        <v>12.709</v>
      </c>
      <c r="S26" s="88">
        <f t="shared" si="3"/>
        <v>3.3740000000000001</v>
      </c>
      <c r="T26" s="88">
        <f t="shared" si="3"/>
        <v>9.4480000000000004</v>
      </c>
      <c r="U26" s="88">
        <f t="shared" si="3"/>
        <v>10.306000000000001</v>
      </c>
      <c r="V26" s="88">
        <f t="shared" si="3"/>
        <v>10.315999999999999</v>
      </c>
      <c r="W26" s="88">
        <f t="shared" si="3"/>
        <v>9.1829999999999998</v>
      </c>
      <c r="X26" s="88">
        <f t="shared" si="3"/>
        <v>22.068999999999999</v>
      </c>
      <c r="Y26" s="88">
        <f t="shared" si="3"/>
        <v>2.8620000000000001</v>
      </c>
      <c r="Z26" s="89" t="str">
        <f t="shared" si="3"/>
        <v/>
      </c>
      <c r="AA26" s="90">
        <f>SUM(AA19:AA25)</f>
        <v>142.17500000000001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58.615000000000002</v>
      </c>
      <c r="O30" s="77">
        <v>25.666</v>
      </c>
      <c r="P30" s="77">
        <v>37.070999999999998</v>
      </c>
      <c r="Q30" s="77">
        <v>54.685000000000002</v>
      </c>
      <c r="R30" s="77">
        <v>52.079000000000001</v>
      </c>
      <c r="S30" s="77">
        <v>15.241</v>
      </c>
      <c r="T30" s="77">
        <v>13.364000000000001</v>
      </c>
      <c r="U30" s="77">
        <v>48.670999999999999</v>
      </c>
      <c r="V30" s="77">
        <v>68.123999999999995</v>
      </c>
      <c r="W30" s="77">
        <v>44.667999999999999</v>
      </c>
      <c r="X30" s="77">
        <v>34.435000000000002</v>
      </c>
      <c r="Y30" s="77">
        <v>6.0359999999999996</v>
      </c>
      <c r="Z30" s="78"/>
      <c r="AA30" s="79">
        <f>SUM(B30:Z30)</f>
        <v>458.65499999999997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58.615000000000002</v>
      </c>
      <c r="O32" s="62">
        <f t="shared" si="4"/>
        <v>25.666</v>
      </c>
      <c r="P32" s="62">
        <f t="shared" si="4"/>
        <v>37.070999999999998</v>
      </c>
      <c r="Q32" s="62">
        <f t="shared" si="4"/>
        <v>54.685000000000002</v>
      </c>
      <c r="R32" s="62">
        <f t="shared" si="4"/>
        <v>52.079000000000001</v>
      </c>
      <c r="S32" s="62">
        <f t="shared" si="4"/>
        <v>15.241</v>
      </c>
      <c r="T32" s="62">
        <f t="shared" si="4"/>
        <v>13.364000000000001</v>
      </c>
      <c r="U32" s="62">
        <f t="shared" si="4"/>
        <v>48.670999999999999</v>
      </c>
      <c r="V32" s="62">
        <f t="shared" si="4"/>
        <v>68.123999999999995</v>
      </c>
      <c r="W32" s="62">
        <f t="shared" si="4"/>
        <v>44.667999999999999</v>
      </c>
      <c r="X32" s="62">
        <f t="shared" si="4"/>
        <v>34.435000000000002</v>
      </c>
      <c r="Y32" s="62">
        <f t="shared" si="4"/>
        <v>6.0359999999999996</v>
      </c>
      <c r="Z32" s="63" t="str">
        <f t="shared" si="4"/>
        <v/>
      </c>
      <c r="AA32" s="64">
        <f>SUM(AA29:AA31)</f>
        <v>458.65499999999997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19.8</v>
      </c>
      <c r="R37" s="99"/>
      <c r="S37" s="99"/>
      <c r="T37" s="99">
        <v>15.7</v>
      </c>
      <c r="U37" s="99"/>
      <c r="V37" s="99"/>
      <c r="W37" s="99"/>
      <c r="X37" s="99"/>
      <c r="Y37" s="99">
        <v>3.5</v>
      </c>
      <c r="Z37" s="100"/>
      <c r="AA37" s="79">
        <f t="shared" si="5"/>
        <v>39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19.8</v>
      </c>
      <c r="R40" s="88">
        <f t="shared" si="6"/>
        <v>0</v>
      </c>
      <c r="S40" s="88">
        <f t="shared" si="6"/>
        <v>0</v>
      </c>
      <c r="T40" s="88">
        <f t="shared" si="6"/>
        <v>15.7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3.5</v>
      </c>
      <c r="Z40" s="89" t="str">
        <f t="shared" si="6"/>
        <v/>
      </c>
      <c r="AA40" s="90">
        <f t="shared" si="5"/>
        <v>39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19.8</v>
      </c>
      <c r="R45" s="99"/>
      <c r="S45" s="99"/>
      <c r="T45" s="99">
        <v>15.7</v>
      </c>
      <c r="U45" s="99"/>
      <c r="V45" s="99"/>
      <c r="W45" s="99"/>
      <c r="X45" s="99"/>
      <c r="Y45" s="99">
        <v>3.5</v>
      </c>
      <c r="Z45" s="100"/>
      <c r="AA45" s="79">
        <f t="shared" si="7"/>
        <v>39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19.8</v>
      </c>
      <c r="R49" s="88">
        <f t="shared" si="8"/>
        <v>0</v>
      </c>
      <c r="S49" s="88">
        <f t="shared" si="8"/>
        <v>0</v>
      </c>
      <c r="T49" s="88">
        <f t="shared" si="8"/>
        <v>15.7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3.5</v>
      </c>
      <c r="Z49" s="89" t="str">
        <f t="shared" si="8"/>
        <v/>
      </c>
      <c r="AA49" s="90">
        <f t="shared" si="7"/>
        <v>39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58.615000000000002</v>
      </c>
      <c r="O52" s="88">
        <f t="shared" si="10"/>
        <v>25.666000000000004</v>
      </c>
      <c r="P52" s="88">
        <f t="shared" si="10"/>
        <v>37.070999999999998</v>
      </c>
      <c r="Q52" s="88">
        <f t="shared" si="10"/>
        <v>74.484999999999999</v>
      </c>
      <c r="R52" s="88">
        <f t="shared" si="10"/>
        <v>52.078999999999994</v>
      </c>
      <c r="S52" s="88">
        <f t="shared" si="10"/>
        <v>15.241</v>
      </c>
      <c r="T52" s="88">
        <f t="shared" si="10"/>
        <v>29.064</v>
      </c>
      <c r="U52" s="88">
        <f t="shared" si="10"/>
        <v>48.670999999999992</v>
      </c>
      <c r="V52" s="88">
        <f t="shared" si="10"/>
        <v>68.123999999999995</v>
      </c>
      <c r="W52" s="88">
        <f t="shared" si="10"/>
        <v>44.667999999999999</v>
      </c>
      <c r="X52" s="88">
        <f t="shared" si="10"/>
        <v>34.435000000000002</v>
      </c>
      <c r="Y52" s="88">
        <f t="shared" si="10"/>
        <v>9.5359999999999996</v>
      </c>
      <c r="Z52" s="89" t="str">
        <f t="shared" si="10"/>
        <v/>
      </c>
      <c r="AA52" s="104">
        <f>SUM(B52:Z52)</f>
        <v>497.65499999999997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-10</v>
      </c>
      <c r="Q4" s="18">
        <v>19.8</v>
      </c>
      <c r="R4" s="18">
        <v>-50.1</v>
      </c>
      <c r="S4" s="18">
        <v>-9.9</v>
      </c>
      <c r="T4" s="18">
        <v>15.7</v>
      </c>
      <c r="U4" s="18"/>
      <c r="V4" s="18">
        <v>-40.5</v>
      </c>
      <c r="W4" s="18">
        <v>-4.9000000000000004</v>
      </c>
      <c r="X4" s="18">
        <v>-11.2</v>
      </c>
      <c r="Y4" s="18">
        <v>3.5</v>
      </c>
      <c r="Z4" s="19"/>
      <c r="AA4" s="111">
        <f>SUM(B4:Z4)</f>
        <v>-87.600000000000009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51.29</v>
      </c>
      <c r="O7" s="117">
        <v>50.66</v>
      </c>
      <c r="P7" s="117">
        <v>45.99</v>
      </c>
      <c r="Q7" s="117">
        <v>70</v>
      </c>
      <c r="R7" s="117">
        <v>71.78</v>
      </c>
      <c r="S7" s="117">
        <v>85.79</v>
      </c>
      <c r="T7" s="117">
        <v>110.21</v>
      </c>
      <c r="U7" s="117">
        <v>120.09</v>
      </c>
      <c r="V7" s="117">
        <v>128.03</v>
      </c>
      <c r="W7" s="117">
        <v>108.52</v>
      </c>
      <c r="X7" s="117">
        <v>102.99</v>
      </c>
      <c r="Y7" s="117">
        <v>90.54</v>
      </c>
      <c r="Z7" s="118"/>
      <c r="AA7" s="119">
        <f>IF(SUM(B7:Z7)&lt;&gt;0,AVERAGEIF(B7:Z7,"&lt;&gt;"""),"")</f>
        <v>86.32416666666667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>
        <v>10</v>
      </c>
      <c r="Q13" s="129"/>
      <c r="R13" s="129">
        <v>50.1</v>
      </c>
      <c r="S13" s="129">
        <v>9.9</v>
      </c>
      <c r="T13" s="129"/>
      <c r="U13" s="129"/>
      <c r="V13" s="129">
        <v>40.5</v>
      </c>
      <c r="W13" s="129">
        <v>4.9000000000000004</v>
      </c>
      <c r="X13" s="129">
        <v>11.2</v>
      </c>
      <c r="Y13" s="130"/>
      <c r="Z13" s="131"/>
      <c r="AA13" s="132">
        <f t="shared" si="0"/>
        <v>126.60000000000001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10</v>
      </c>
      <c r="Q16" s="135">
        <f t="shared" si="1"/>
        <v>0</v>
      </c>
      <c r="R16" s="135">
        <f t="shared" si="1"/>
        <v>50.1</v>
      </c>
      <c r="S16" s="135">
        <f t="shared" si="1"/>
        <v>9.9</v>
      </c>
      <c r="T16" s="135">
        <f t="shared" si="1"/>
        <v>0</v>
      </c>
      <c r="U16" s="135">
        <f t="shared" si="1"/>
        <v>0</v>
      </c>
      <c r="V16" s="135">
        <f t="shared" si="1"/>
        <v>40.5</v>
      </c>
      <c r="W16" s="135">
        <f t="shared" si="1"/>
        <v>4.9000000000000004</v>
      </c>
      <c r="X16" s="135">
        <f t="shared" si="1"/>
        <v>11.2</v>
      </c>
      <c r="Y16" s="135">
        <f t="shared" si="1"/>
        <v>0</v>
      </c>
      <c r="Z16" s="136" t="str">
        <f t="shared" si="1"/>
        <v/>
      </c>
      <c r="AA16" s="90">
        <f t="shared" si="0"/>
        <v>126.60000000000001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19.8</v>
      </c>
      <c r="R21" s="129"/>
      <c r="S21" s="129"/>
      <c r="T21" s="129">
        <v>15.7</v>
      </c>
      <c r="U21" s="129"/>
      <c r="V21" s="129"/>
      <c r="W21" s="129"/>
      <c r="X21" s="129"/>
      <c r="Y21" s="130">
        <v>3.5</v>
      </c>
      <c r="Z21" s="131"/>
      <c r="AA21" s="132">
        <f t="shared" si="2"/>
        <v>39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19.8</v>
      </c>
      <c r="R24" s="135">
        <f t="shared" si="3"/>
        <v>0</v>
      </c>
      <c r="S24" s="135">
        <f t="shared" si="3"/>
        <v>0</v>
      </c>
      <c r="T24" s="135">
        <f t="shared" si="3"/>
        <v>15.7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3.5</v>
      </c>
      <c r="Z24" s="136" t="str">
        <f t="shared" si="3"/>
        <v/>
      </c>
      <c r="AA24" s="90">
        <f t="shared" si="2"/>
        <v>39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2025-04-25T08:27:27Z</dcterms:created>
  <dcterms:modified xsi:type="dcterms:W3CDTF">2025-04-25T08:27:28Z</dcterms:modified>
</cp:coreProperties>
</file>