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<sst xmlns="http://schemas.openxmlformats.org/spreadsheetml/2006/main" count="119" uniqueCount="54">
  <si>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24/04/2025 11:33:27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</si>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</sst>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58-4351-8018-C9839420C7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58-4351-8018-C9839420C7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31.574999999999999</c:v>
                </c:pt>
                <c:pt idx="13">
                  <c:v>26.911000000000001</c:v>
                </c:pt>
                <c:pt idx="14">
                  <c:v>29.2</c:v>
                </c:pt>
                <c:pt idx="15">
                  <c:v>15</c:v>
                </c:pt>
                <c:pt idx="18">
                  <c:v>10</c:v>
                </c:pt>
                <c:pt idx="19">
                  <c:v>2.8069999999999999</c:v>
                </c:pt>
                <c:pt idx="22">
                  <c:v>0.74099999999999999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58-4351-8018-C9839420C7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24.698999999999998</c:v>
                </c:pt>
                <c:pt idx="13">
                  <c:v>34.994999999999997</c:v>
                </c:pt>
                <c:pt idx="14">
                  <c:v>5.1859999999999999</c:v>
                </c:pt>
                <c:pt idx="15">
                  <c:v>7.6999999999999999E-2</c:v>
                </c:pt>
                <c:pt idx="16">
                  <c:v>1.518</c:v>
                </c:pt>
                <c:pt idx="17">
                  <c:v>3.1E-2</c:v>
                </c:pt>
                <c:pt idx="19">
                  <c:v>6.7759999999999998</c:v>
                </c:pt>
                <c:pt idx="22">
                  <c:v>2.1860000000000004</c:v>
                </c:pt>
                <c:pt idx="23">
                  <c:v>2.1379999999999999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58-4351-8018-C9839420C7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58-4351-8018-C9839420C7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58-4351-8018-C9839420C7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58-4351-8018-C9839420C7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58-4351-8018-C9839420C7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58-4351-8018-C9839420C7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958-4351-8018-C9839420C7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81.5</c:v>
                </c:pt>
                <c:pt idx="15">
                  <c:v>0</c:v>
                </c:pt>
                <c:pt idx="16">
                  <c:v>42.8</c:v>
                </c:pt>
                <c:pt idx="17">
                  <c:v>5.2</c:v>
                </c:pt>
                <c:pt idx="18">
                  <c:v>13.6</c:v>
                </c:pt>
                <c:pt idx="19">
                  <c:v>0</c:v>
                </c:pt>
                <c:pt idx="20">
                  <c:v>25.6</c:v>
                </c:pt>
                <c:pt idx="21">
                  <c:v>14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58-4351-8018-C9839420C7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47.89</c:v>
                </c:pt>
                <c:pt idx="13">
                  <c:v>21.179999999999996</c:v>
                </c:pt>
                <c:pt idx="15">
                  <c:v>19.295000000000002</c:v>
                </c:pt>
                <c:pt idx="17">
                  <c:v>5.0019999999999998</c:v>
                </c:pt>
                <c:pt idx="19">
                  <c:v>11.163</c:v>
                </c:pt>
                <c:pt idx="20">
                  <c:v>0.01</c:v>
                </c:pt>
                <c:pt idx="21">
                  <c:v>3.8620000000000001</c:v>
                </c:pt>
                <c:pt idx="22">
                  <c:v>6.0090000000000003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58-4351-8018-C9839420C7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58-4351-8018-C9839420C7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58-4351-8018-C9839420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73.92</c:v>
                </c:pt>
                <c:pt idx="13">
                  <c:v>69.069999999999993</c:v>
                </c:pt>
                <c:pt idx="14">
                  <c:v>62.38</c:v>
                </c:pt>
                <c:pt idx="15">
                  <c:v>74.42</c:v>
                </c:pt>
                <c:pt idx="16">
                  <c:v>75.11</c:v>
                </c:pt>
                <c:pt idx="17">
                  <c:v>97.37</c:v>
                </c:pt>
                <c:pt idx="18">
                  <c:v>117.32</c:v>
                </c:pt>
                <c:pt idx="19">
                  <c:v>133.34</c:v>
                </c:pt>
                <c:pt idx="20">
                  <c:v>157.33000000000001</c:v>
                </c:pt>
                <c:pt idx="21">
                  <c:v>115.23</c:v>
                </c:pt>
                <c:pt idx="22">
                  <c:v>108.92</c:v>
                </c:pt>
                <c:pt idx="23">
                  <c:v>93.75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58-4351-8018-C9839420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92-4BEF-8328-DB0E7B9E62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92-4BEF-8328-DB0E7B9E62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4.0510000000000002</c:v>
                </c:pt>
                <c:pt idx="16">
                  <c:v>10</c:v>
                </c:pt>
                <c:pt idx="17">
                  <c:v>0.8</c:v>
                </c:pt>
                <c:pt idx="18">
                  <c:v>10.025</c:v>
                </c:pt>
                <c:pt idx="19">
                  <c:v>10.082000000000001</c:v>
                </c:pt>
                <c:pt idx="20">
                  <c:v>9.6189999999999998</c:v>
                </c:pt>
                <c:pt idx="21">
                  <c:v>8.91</c:v>
                </c:pt>
                <c:pt idx="22">
                  <c:v>5.16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92-4BEF-8328-DB0E7B9E62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0.8</c:v>
                </c:pt>
                <c:pt idx="15">
                  <c:v>0.44900000000000001</c:v>
                </c:pt>
                <c:pt idx="16">
                  <c:v>0.43300000000000005</c:v>
                </c:pt>
                <c:pt idx="17">
                  <c:v>2.82</c:v>
                </c:pt>
                <c:pt idx="18">
                  <c:v>8.6510000000000016</c:v>
                </c:pt>
                <c:pt idx="19">
                  <c:v>10.664</c:v>
                </c:pt>
                <c:pt idx="20">
                  <c:v>10.118</c:v>
                </c:pt>
                <c:pt idx="21">
                  <c:v>8.9039999999999999</c:v>
                </c:pt>
                <c:pt idx="22">
                  <c:v>3.7759999999999998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92-4BEF-8328-DB0E7B9E62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92-4BEF-8328-DB0E7B9E62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92-4BEF-8328-DB0E7B9E62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0.27500000000000002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92-4BEF-8328-DB0E7B9E62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92-4BEF-8328-DB0E7B9E62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92-4BEF-8328-DB0E7B9E62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60</c:v>
                </c:pt>
                <c:pt idx="13">
                  <c:v>60</c:v>
                </c:pt>
                <c:pt idx="14">
                  <c:v>50</c:v>
                </c:pt>
                <c:pt idx="15">
                  <c:v>20</c:v>
                </c:pt>
                <c:pt idx="17">
                  <c:v>0.05</c:v>
                </c:pt>
                <c:pt idx="20">
                  <c:v>3.0619999999999998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92-4BEF-8328-DB0E7B9E625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36</c:v>
                </c:pt>
                <c:pt idx="13">
                  <c:v>16.899999999999999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92-4BEF-8328-DB0E7B9E62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7.8570000000000002</c:v>
                </c:pt>
                <c:pt idx="13">
                  <c:v>6.1660000000000004</c:v>
                </c:pt>
                <c:pt idx="14">
                  <c:v>65.046000000000006</c:v>
                </c:pt>
                <c:pt idx="15">
                  <c:v>9.8720000000000017</c:v>
                </c:pt>
                <c:pt idx="16">
                  <c:v>33.878</c:v>
                </c:pt>
                <c:pt idx="17">
                  <c:v>6.6020000000000012</c:v>
                </c:pt>
                <c:pt idx="18">
                  <c:v>4.93</c:v>
                </c:pt>
                <c:pt idx="20">
                  <c:v>2.8130000000000002</c:v>
                </c:pt>
                <c:pt idx="23">
                  <c:v>0.377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92-4BEF-8328-DB0E7B9E62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92-4BEF-8328-DB0E7B9E62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92-4BEF-8328-DB0E7B9E6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73.92</c:v>
                </c:pt>
                <c:pt idx="13">
                  <c:v>69.069999999999993</c:v>
                </c:pt>
                <c:pt idx="14">
                  <c:v>62.38</c:v>
                </c:pt>
                <c:pt idx="15">
                  <c:v>74.42</c:v>
                </c:pt>
                <c:pt idx="16">
                  <c:v>75.11</c:v>
                </c:pt>
                <c:pt idx="17">
                  <c:v>97.37</c:v>
                </c:pt>
                <c:pt idx="18">
                  <c:v>117.32</c:v>
                </c:pt>
                <c:pt idx="19">
                  <c:v>133.34</c:v>
                </c:pt>
                <c:pt idx="20">
                  <c:v>157.33000000000001</c:v>
                </c:pt>
                <c:pt idx="21">
                  <c:v>115.23</c:v>
                </c:pt>
                <c:pt idx="22">
                  <c:v>108.92</c:v>
                </c:pt>
                <c:pt idx="23">
                  <c:v>93.75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92-4BEF-8328-DB0E7B9E6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104.164</v>
      </c>
      <c r="O4" s="18">
        <v>83.085999999999999</v>
      </c>
      <c r="P4" s="18">
        <v>115.886</v>
      </c>
      <c r="Q4" s="18">
        <v>34.372</v>
      </c>
      <c r="R4" s="18">
        <v>44.317999999999998</v>
      </c>
      <c r="S4" s="18">
        <v>10.232999999999999</v>
      </c>
      <c r="T4" s="18">
        <v>23.6</v>
      </c>
      <c r="U4" s="18">
        <v>20.745999999999999</v>
      </c>
      <c r="V4" s="18">
        <v>25.610000000000003</v>
      </c>
      <c r="W4" s="18">
        <v>17.861999999999998</v>
      </c>
      <c r="X4" s="18">
        <v>8.9359999999999999</v>
      </c>
      <c r="Y4" s="18">
        <v>2.1379999999999999</v>
      </c>
      <c r="Z4" s="19"/>
      <c r="AA4" s="20">
        <f>SUM(B4:Z4)</f>
        <v>490.95099999999996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73.92</v>
      </c>
      <c r="O7" s="28">
        <v>69.069999999999993</v>
      </c>
      <c r="P7" s="28">
        <v>62.38</v>
      </c>
      <c r="Q7" s="28">
        <v>74.42</v>
      </c>
      <c r="R7" s="28">
        <v>75.11</v>
      </c>
      <c r="S7" s="28">
        <v>97.37</v>
      </c>
      <c r="T7" s="28">
        <v>117.32</v>
      </c>
      <c r="U7" s="28">
        <v>133.34</v>
      </c>
      <c r="V7" s="28">
        <v>157.33000000000001</v>
      </c>
      <c r="W7" s="28">
        <v>115.23</v>
      </c>
      <c r="X7" s="28">
        <v>108.92</v>
      </c>
      <c r="Y7" s="28">
        <v>93.75</v>
      </c>
      <c r="Z7" s="29"/>
      <c r="AA7" s="30">
        <f>IF(SUM(B7:Z7)&lt;&gt;0,AVERAGEIF(B7:Z7,"&lt;&gt;"""),"")</f>
        <v>98.18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47.89</v>
      </c>
      <c r="O14" s="57">
        <v>21.179999999999996</v>
      </c>
      <c r="P14" s="57"/>
      <c r="Q14" s="57">
        <v>19.295000000000002</v>
      </c>
      <c r="R14" s="57"/>
      <c r="S14" s="57">
        <v>5.0019999999999998</v>
      </c>
      <c r="T14" s="57"/>
      <c r="U14" s="57">
        <v>11.163</v>
      </c>
      <c r="V14" s="57">
        <v>0.01</v>
      </c>
      <c r="W14" s="57">
        <v>3.8620000000000001</v>
      </c>
      <c r="X14" s="57">
        <v>6.0090000000000003</v>
      </c>
      <c r="Y14" s="57"/>
      <c r="Z14" s="58"/>
      <c r="AA14" s="59">
        <f t="shared" si="0"/>
        <v>114.41099999999999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47.89</v>
      </c>
      <c r="O16" s="62">
        <f t="shared" si="1"/>
        <v>21.179999999999996</v>
      </c>
      <c r="P16" s="62">
        <f t="shared" si="1"/>
        <v>0</v>
      </c>
      <c r="Q16" s="62">
        <f t="shared" si="1"/>
        <v>19.295000000000002</v>
      </c>
      <c r="R16" s="62">
        <f t="shared" si="1"/>
        <v>0</v>
      </c>
      <c r="S16" s="62">
        <f t="shared" si="1"/>
        <v>5.0019999999999998</v>
      </c>
      <c r="T16" s="62">
        <f t="shared" si="1"/>
        <v>0</v>
      </c>
      <c r="U16" s="62">
        <f t="shared" si="1"/>
        <v>11.163</v>
      </c>
      <c r="V16" s="62">
        <f t="shared" si="1"/>
        <v>0.01</v>
      </c>
      <c r="W16" s="62">
        <f t="shared" si="1"/>
        <v>3.8620000000000001</v>
      </c>
      <c r="X16" s="62">
        <f t="shared" si="1"/>
        <v>6.0090000000000003</v>
      </c>
      <c r="Y16" s="62">
        <f t="shared" si="1"/>
        <v>0</v>
      </c>
      <c r="Z16" s="63" t="str">
        <f t="shared" si="1"/>
        <v/>
      </c>
      <c r="AA16" s="64">
        <f>SUM(AA10:AA15)</f>
        <v>114.41099999999999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31.574999999999999</v>
      </c>
      <c r="O20" s="77">
        <v>26.911000000000001</v>
      </c>
      <c r="P20" s="77">
        <v>29.2</v>
      </c>
      <c r="Q20" s="77">
        <v>15</v>
      </c>
      <c r="R20" s="77"/>
      <c r="S20" s="77"/>
      <c r="T20" s="77">
        <v>10</v>
      </c>
      <c r="U20" s="77">
        <v>2.8069999999999999</v>
      </c>
      <c r="V20" s="77"/>
      <c r="W20" s="77"/>
      <c r="X20" s="77">
        <v>0.74099999999999999</v>
      </c>
      <c r="Y20" s="77"/>
      <c r="Z20" s="78"/>
      <c r="AA20" s="79">
        <f t="shared" si="2"/>
        <v>116.23400000000001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24.698999999999998</v>
      </c>
      <c r="O21" s="81">
        <v>34.994999999999997</v>
      </c>
      <c r="P21" s="81">
        <v>5.1859999999999999</v>
      </c>
      <c r="Q21" s="81">
        <v>7.6999999999999999E-2</v>
      </c>
      <c r="R21" s="81">
        <v>1.518</v>
      </c>
      <c r="S21" s="81">
        <v>3.1E-2</v>
      </c>
      <c r="T21" s="81"/>
      <c r="U21" s="81">
        <v>6.7759999999999998</v>
      </c>
      <c r="V21" s="81"/>
      <c r="W21" s="81"/>
      <c r="X21" s="81">
        <v>2.1860000000000004</v>
      </c>
      <c r="Y21" s="81">
        <v>2.1379999999999999</v>
      </c>
      <c r="Z21" s="78"/>
      <c r="AA21" s="79">
        <f t="shared" si="2"/>
        <v>77.606000000000009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56.274000000000001</v>
      </c>
      <c r="O26" s="88">
        <f t="shared" si="3"/>
        <v>61.905999999999999</v>
      </c>
      <c r="P26" s="88">
        <f t="shared" si="3"/>
        <v>34.385999999999996</v>
      </c>
      <c r="Q26" s="88">
        <f t="shared" si="3"/>
        <v>15.077</v>
      </c>
      <c r="R26" s="88">
        <f t="shared" si="3"/>
        <v>1.518</v>
      </c>
      <c r="S26" s="88">
        <f t="shared" si="3"/>
        <v>3.1E-2</v>
      </c>
      <c r="T26" s="88">
        <f t="shared" si="3"/>
        <v>10</v>
      </c>
      <c r="U26" s="88">
        <f t="shared" si="3"/>
        <v>9.5830000000000002</v>
      </c>
      <c r="V26" s="88">
        <f t="shared" si="3"/>
        <v>0</v>
      </c>
      <c r="W26" s="88">
        <f t="shared" si="3"/>
        <v>0</v>
      </c>
      <c r="X26" s="88">
        <f t="shared" si="3"/>
        <v>2.9270000000000005</v>
      </c>
      <c r="Y26" s="88">
        <f t="shared" si="3"/>
        <v>2.1379999999999999</v>
      </c>
      <c r="Z26" s="89" t="str">
        <f t="shared" si="3"/>
        <v/>
      </c>
      <c r="AA26" s="90">
        <f>SUM(AA19:AA25)</f>
        <v>193.84000000000003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104.164</v>
      </c>
      <c r="O30" s="77">
        <v>83.085999999999999</v>
      </c>
      <c r="P30" s="77">
        <v>34.386000000000003</v>
      </c>
      <c r="Q30" s="77">
        <v>34.372</v>
      </c>
      <c r="R30" s="77">
        <v>1.518</v>
      </c>
      <c r="S30" s="77">
        <v>5.0330000000000004</v>
      </c>
      <c r="T30" s="77">
        <v>10</v>
      </c>
      <c r="U30" s="77">
        <v>20.745999999999999</v>
      </c>
      <c r="V30" s="77">
        <v>0.01</v>
      </c>
      <c r="W30" s="77">
        <v>3.8620000000000001</v>
      </c>
      <c r="X30" s="77">
        <v>8.9359999999999999</v>
      </c>
      <c r="Y30" s="77">
        <v>2.1379999999999999</v>
      </c>
      <c r="Z30" s="78"/>
      <c r="AA30" s="79">
        <f>SUM(B30:Z30)</f>
        <v>308.25099999999992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104.164</v>
      </c>
      <c r="O32" s="62">
        <f t="shared" si="4"/>
        <v>83.085999999999999</v>
      </c>
      <c r="P32" s="62">
        <f t="shared" si="4"/>
        <v>34.386000000000003</v>
      </c>
      <c r="Q32" s="62">
        <f t="shared" si="4"/>
        <v>34.372</v>
      </c>
      <c r="R32" s="62">
        <f t="shared" si="4"/>
        <v>1.518</v>
      </c>
      <c r="S32" s="62">
        <f t="shared" si="4"/>
        <v>5.0330000000000004</v>
      </c>
      <c r="T32" s="62">
        <f t="shared" si="4"/>
        <v>10</v>
      </c>
      <c r="U32" s="62">
        <f t="shared" si="4"/>
        <v>20.745999999999999</v>
      </c>
      <c r="V32" s="62">
        <f t="shared" si="4"/>
        <v>0.01</v>
      </c>
      <c r="W32" s="62">
        <f t="shared" si="4"/>
        <v>3.8620000000000001</v>
      </c>
      <c r="X32" s="62">
        <f t="shared" si="4"/>
        <v>8.9359999999999999</v>
      </c>
      <c r="Y32" s="62">
        <f t="shared" si="4"/>
        <v>2.1379999999999999</v>
      </c>
      <c r="Z32" s="63" t="str">
        <f t="shared" si="4"/>
        <v/>
      </c>
      <c r="AA32" s="64">
        <f>SUM(AA29:AA31)</f>
        <v>308.25099999999992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81.5</v>
      </c>
      <c r="Q37" s="99"/>
      <c r="R37" s="99">
        <v>42.8</v>
      </c>
      <c r="S37" s="99">
        <v>5.2</v>
      </c>
      <c r="T37" s="99">
        <v>13.6</v>
      </c>
      <c r="U37" s="99"/>
      <c r="V37" s="99">
        <v>25.6</v>
      </c>
      <c r="W37" s="99">
        <v>14</v>
      </c>
      <c r="X37" s="99"/>
      <c r="Y37" s="99"/>
      <c r="Z37" s="100"/>
      <c r="AA37" s="79">
        <f t="shared" si="5"/>
        <v>182.7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81.5</v>
      </c>
      <c r="Q40" s="88">
        <f t="shared" si="6"/>
        <v>0</v>
      </c>
      <c r="R40" s="88">
        <f t="shared" si="6"/>
        <v>42.8</v>
      </c>
      <c r="S40" s="88">
        <f t="shared" si="6"/>
        <v>5.2</v>
      </c>
      <c r="T40" s="88">
        <f t="shared" si="6"/>
        <v>13.6</v>
      </c>
      <c r="U40" s="88">
        <f t="shared" si="6"/>
        <v>0</v>
      </c>
      <c r="V40" s="88">
        <f t="shared" si="6"/>
        <v>25.6</v>
      </c>
      <c r="W40" s="88">
        <f t="shared" si="6"/>
        <v>14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81.5</v>
      </c>
      <c r="Q45" s="99"/>
      <c r="R45" s="99">
        <v>42.8</v>
      </c>
      <c r="S45" s="99">
        <v>5.2</v>
      </c>
      <c r="T45" s="99">
        <v>13.6</v>
      </c>
      <c r="U45" s="99"/>
      <c r="V45" s="99">
        <v>25.6</v>
      </c>
      <c r="W45" s="99">
        <v>14</v>
      </c>
      <c r="X45" s="99"/>
      <c r="Y45" s="99"/>
      <c r="Z45" s="100"/>
      <c r="AA45" s="79">
        <f t="shared" si="7"/>
        <v>182.7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81.5</v>
      </c>
      <c r="Q49" s="88">
        <f t="shared" si="8"/>
        <v>0</v>
      </c>
      <c r="R49" s="88">
        <f t="shared" si="8"/>
        <v>42.8</v>
      </c>
      <c r="S49" s="88">
        <f t="shared" si="8"/>
        <v>5.2</v>
      </c>
      <c r="T49" s="88">
        <f t="shared" si="8"/>
        <v>13.6</v>
      </c>
      <c r="U49" s="88">
        <f t="shared" si="8"/>
        <v>0</v>
      </c>
      <c r="V49" s="88">
        <f t="shared" si="8"/>
        <v>25.6</v>
      </c>
      <c r="W49" s="88">
        <f t="shared" si="8"/>
        <v>14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182.7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104.164</v>
      </c>
      <c r="O52" s="88">
        <f t="shared" si="10"/>
        <v>83.085999999999999</v>
      </c>
      <c r="P52" s="88">
        <f t="shared" si="10"/>
        <v>115.886</v>
      </c>
      <c r="Q52" s="88">
        <f t="shared" si="10"/>
        <v>34.372</v>
      </c>
      <c r="R52" s="88">
        <f t="shared" si="10"/>
        <v>44.317999999999998</v>
      </c>
      <c r="S52" s="88">
        <f t="shared" si="10"/>
        <v>10.233000000000001</v>
      </c>
      <c r="T52" s="88">
        <f t="shared" si="10"/>
        <v>23.6</v>
      </c>
      <c r="U52" s="88">
        <f t="shared" si="10"/>
        <v>20.746000000000002</v>
      </c>
      <c r="V52" s="88">
        <f t="shared" si="10"/>
        <v>25.610000000000003</v>
      </c>
      <c r="W52" s="88">
        <f t="shared" si="10"/>
        <v>17.862000000000002</v>
      </c>
      <c r="X52" s="88">
        <f t="shared" si="10"/>
        <v>8.9359999999999999</v>
      </c>
      <c r="Y52" s="88">
        <f t="shared" si="10"/>
        <v>2.1379999999999999</v>
      </c>
      <c r="Z52" s="89" t="str">
        <f t="shared" si="10"/>
        <v/>
      </c>
      <c r="AA52" s="104">
        <f>SUM(B52:Z52)</f>
        <v>490.95099999999996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104.13200000000002</v>
      </c>
      <c r="O4" s="18">
        <v>83.066000000000017</v>
      </c>
      <c r="P4" s="18">
        <v>115.846</v>
      </c>
      <c r="Q4" s="18">
        <v>34.372000000000007</v>
      </c>
      <c r="R4" s="18">
        <v>44.311000000000007</v>
      </c>
      <c r="S4" s="18">
        <v>10.272000000000002</v>
      </c>
      <c r="T4" s="18">
        <v>23.606000000000002</v>
      </c>
      <c r="U4" s="18">
        <v>20.745999999999999</v>
      </c>
      <c r="V4" s="18">
        <v>25.612000000000002</v>
      </c>
      <c r="W4" s="18">
        <v>17.814000000000004</v>
      </c>
      <c r="X4" s="18">
        <v>8.9359999999999999</v>
      </c>
      <c r="Y4" s="18">
        <v>2.177</v>
      </c>
      <c r="Z4" s="19"/>
      <c r="AA4" s="20">
        <f>SUM(B4:Z4)</f>
        <v>490.8900000000001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73.92</v>
      </c>
      <c r="O7" s="28">
        <v>69.069999999999993</v>
      </c>
      <c r="P7" s="28">
        <v>62.38</v>
      </c>
      <c r="Q7" s="28">
        <v>74.42</v>
      </c>
      <c r="R7" s="28">
        <v>75.11</v>
      </c>
      <c r="S7" s="28">
        <v>97.37</v>
      </c>
      <c r="T7" s="28">
        <v>117.32</v>
      </c>
      <c r="U7" s="28">
        <v>133.34</v>
      </c>
      <c r="V7" s="28">
        <v>157.33000000000001</v>
      </c>
      <c r="W7" s="28">
        <v>115.23</v>
      </c>
      <c r="X7" s="28">
        <v>108.92</v>
      </c>
      <c r="Y7" s="28">
        <v>93.75</v>
      </c>
      <c r="Z7" s="29"/>
      <c r="AA7" s="30">
        <f>IF(SUM(B7:Z7)&lt;&gt;0,AVERAGEIF(B7:Z7,"&lt;&gt;"""),"")</f>
        <v>98.18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60</v>
      </c>
      <c r="O12" s="52">
        <v>60</v>
      </c>
      <c r="P12" s="52">
        <v>50</v>
      </c>
      <c r="Q12" s="52">
        <v>20</v>
      </c>
      <c r="R12" s="52"/>
      <c r="S12" s="52">
        <v>0.05</v>
      </c>
      <c r="T12" s="52"/>
      <c r="U12" s="52"/>
      <c r="V12" s="52">
        <v>3.0619999999999998</v>
      </c>
      <c r="W12" s="52"/>
      <c r="X12" s="52"/>
      <c r="Y12" s="52"/>
      <c r="Z12" s="53"/>
      <c r="AA12" s="54">
        <f t="shared" si="0"/>
        <v>193.11200000000002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7.8570000000000002</v>
      </c>
      <c r="O14" s="57">
        <v>6.1660000000000004</v>
      </c>
      <c r="P14" s="57">
        <v>65.046000000000006</v>
      </c>
      <c r="Q14" s="57">
        <v>9.8720000000000017</v>
      </c>
      <c r="R14" s="57">
        <v>33.878</v>
      </c>
      <c r="S14" s="57">
        <v>6.6020000000000012</v>
      </c>
      <c r="T14" s="57">
        <v>4.93</v>
      </c>
      <c r="U14" s="57"/>
      <c r="V14" s="57">
        <v>2.8130000000000002</v>
      </c>
      <c r="W14" s="57"/>
      <c r="X14" s="57"/>
      <c r="Y14" s="57">
        <v>0.377</v>
      </c>
      <c r="Z14" s="58"/>
      <c r="AA14" s="59">
        <f t="shared" si="0"/>
        <v>137.541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67.856999999999999</v>
      </c>
      <c r="O16" s="62">
        <f t="shared" si="1"/>
        <v>66.165999999999997</v>
      </c>
      <c r="P16" s="62">
        <f t="shared" si="1"/>
        <v>115.04600000000001</v>
      </c>
      <c r="Q16" s="62">
        <f t="shared" si="1"/>
        <v>29.872</v>
      </c>
      <c r="R16" s="62">
        <f t="shared" si="1"/>
        <v>33.878</v>
      </c>
      <c r="S16" s="62">
        <f t="shared" si="1"/>
        <v>6.652000000000001</v>
      </c>
      <c r="T16" s="62">
        <f t="shared" si="1"/>
        <v>4.93</v>
      </c>
      <c r="U16" s="62">
        <f t="shared" si="1"/>
        <v>0</v>
      </c>
      <c r="V16" s="62">
        <f t="shared" si="1"/>
        <v>5.875</v>
      </c>
      <c r="W16" s="62">
        <f t="shared" si="1"/>
        <v>0</v>
      </c>
      <c r="X16" s="62">
        <f t="shared" si="1"/>
        <v>0</v>
      </c>
      <c r="Y16" s="62">
        <f t="shared" si="1"/>
        <v>0.377</v>
      </c>
      <c r="Z16" s="63" t="str">
        <f t="shared" si="1"/>
        <v/>
      </c>
      <c r="AA16" s="64">
        <f>SUM(AA10:AA15)</f>
        <v>330.65300000000002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4.0510000000000002</v>
      </c>
      <c r="R20" s="77">
        <v>10</v>
      </c>
      <c r="S20" s="77">
        <v>0.8</v>
      </c>
      <c r="T20" s="77">
        <v>10.025</v>
      </c>
      <c r="U20" s="77">
        <v>10.082000000000001</v>
      </c>
      <c r="V20" s="77">
        <v>9.6189999999999998</v>
      </c>
      <c r="W20" s="77">
        <v>8.91</v>
      </c>
      <c r="X20" s="77">
        <v>5.16</v>
      </c>
      <c r="Y20" s="77"/>
      <c r="Z20" s="78"/>
      <c r="AA20" s="79">
        <f t="shared" si="2"/>
        <v>58.646999999999991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0.8</v>
      </c>
      <c r="Q21" s="81">
        <v>0.44900000000000001</v>
      </c>
      <c r="R21" s="81">
        <v>0.43300000000000005</v>
      </c>
      <c r="S21" s="81">
        <v>2.82</v>
      </c>
      <c r="T21" s="81">
        <v>8.6510000000000016</v>
      </c>
      <c r="U21" s="81">
        <v>10.664</v>
      </c>
      <c r="V21" s="81">
        <v>10.118</v>
      </c>
      <c r="W21" s="81">
        <v>8.9039999999999999</v>
      </c>
      <c r="X21" s="81">
        <v>3.7759999999999998</v>
      </c>
      <c r="Y21" s="81"/>
      <c r="Z21" s="78"/>
      <c r="AA21" s="79">
        <f t="shared" si="2"/>
        <v>46.614999999999995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0.27500000000000002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0.27500000000000002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0.27500000000000002</v>
      </c>
      <c r="O26" s="88">
        <f t="shared" si="3"/>
        <v>0</v>
      </c>
      <c r="P26" s="88">
        <f t="shared" si="3"/>
        <v>0.8</v>
      </c>
      <c r="Q26" s="88">
        <f t="shared" si="3"/>
        <v>4.5</v>
      </c>
      <c r="R26" s="88">
        <f t="shared" si="3"/>
        <v>10.433</v>
      </c>
      <c r="S26" s="88">
        <f t="shared" si="3"/>
        <v>3.62</v>
      </c>
      <c r="T26" s="88">
        <f t="shared" si="3"/>
        <v>18.676000000000002</v>
      </c>
      <c r="U26" s="88">
        <f t="shared" si="3"/>
        <v>20.746000000000002</v>
      </c>
      <c r="V26" s="88">
        <f t="shared" si="3"/>
        <v>19.737000000000002</v>
      </c>
      <c r="W26" s="88">
        <f t="shared" si="3"/>
        <v>17.814</v>
      </c>
      <c r="X26" s="88">
        <f t="shared" si="3"/>
        <v>8.9359999999999999</v>
      </c>
      <c r="Y26" s="88">
        <f t="shared" si="3"/>
        <v>0</v>
      </c>
      <c r="Z26" s="89" t="str">
        <f t="shared" si="3"/>
        <v/>
      </c>
      <c r="AA26" s="90">
        <f>SUM(AA19:AA25)</f>
        <v>105.53699999999999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68.132000000000005</v>
      </c>
      <c r="O30" s="77">
        <v>66.165999999999997</v>
      </c>
      <c r="P30" s="77">
        <v>115.846</v>
      </c>
      <c r="Q30" s="77">
        <v>34.372</v>
      </c>
      <c r="R30" s="77">
        <v>44.311</v>
      </c>
      <c r="S30" s="77">
        <v>10.272</v>
      </c>
      <c r="T30" s="77">
        <v>23.606000000000002</v>
      </c>
      <c r="U30" s="77">
        <v>20.745999999999999</v>
      </c>
      <c r="V30" s="77">
        <v>25.611999999999998</v>
      </c>
      <c r="W30" s="77">
        <v>17.814</v>
      </c>
      <c r="X30" s="77">
        <v>8.9359999999999999</v>
      </c>
      <c r="Y30" s="77">
        <v>0.377</v>
      </c>
      <c r="Z30" s="78"/>
      <c r="AA30" s="79">
        <f>SUM(B30:Z30)</f>
        <v>436.19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68.132000000000005</v>
      </c>
      <c r="O32" s="62">
        <f t="shared" si="4"/>
        <v>66.165999999999997</v>
      </c>
      <c r="P32" s="62">
        <f t="shared" si="4"/>
        <v>115.846</v>
      </c>
      <c r="Q32" s="62">
        <f t="shared" si="4"/>
        <v>34.372</v>
      </c>
      <c r="R32" s="62">
        <f t="shared" si="4"/>
        <v>44.311</v>
      </c>
      <c r="S32" s="62">
        <f t="shared" si="4"/>
        <v>10.272</v>
      </c>
      <c r="T32" s="62">
        <f t="shared" si="4"/>
        <v>23.606000000000002</v>
      </c>
      <c r="U32" s="62">
        <f t="shared" si="4"/>
        <v>20.745999999999999</v>
      </c>
      <c r="V32" s="62">
        <f t="shared" si="4"/>
        <v>25.611999999999998</v>
      </c>
      <c r="W32" s="62">
        <f t="shared" si="4"/>
        <v>17.814</v>
      </c>
      <c r="X32" s="62">
        <f t="shared" si="4"/>
        <v>8.9359999999999999</v>
      </c>
      <c r="Y32" s="62">
        <f t="shared" si="4"/>
        <v>0.377</v>
      </c>
      <c r="Z32" s="63" t="str">
        <f t="shared" si="4"/>
        <v/>
      </c>
      <c r="AA32" s="64">
        <f>SUM(AA29:AA31)</f>
        <v>436.19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36</v>
      </c>
      <c r="O37" s="99">
        <v>16.899999999999999</v>
      </c>
      <c r="P37" s="99"/>
      <c r="Q37" s="99"/>
      <c r="R37" s="99"/>
      <c r="S37" s="99"/>
      <c r="T37" s="99"/>
      <c r="U37" s="99"/>
      <c r="V37" s="99"/>
      <c r="W37" s="99"/>
      <c r="X37" s="99"/>
      <c r="Y37" s="99">
        <v>1.8</v>
      </c>
      <c r="Z37" s="100"/>
      <c r="AA37" s="79">
        <f t="shared" si="5"/>
        <v>54.699999999999996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36</v>
      </c>
      <c r="O40" s="88">
        <f t="shared" si="6"/>
        <v>16.899999999999999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1.8</v>
      </c>
      <c r="Z40" s="89" t="str">
        <f t="shared" si="6"/>
        <v/>
      </c>
      <c r="AA40" s="90">
        <f t="shared" si="5"/>
        <v>54.699999999999996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36</v>
      </c>
      <c r="O45" s="99">
        <v>16.899999999999999</v>
      </c>
      <c r="P45" s="99"/>
      <c r="Q45" s="99"/>
      <c r="R45" s="99"/>
      <c r="S45" s="99"/>
      <c r="T45" s="99"/>
      <c r="U45" s="99"/>
      <c r="V45" s="99"/>
      <c r="W45" s="99"/>
      <c r="X45" s="99"/>
      <c r="Y45" s="99">
        <v>1.8</v>
      </c>
      <c r="Z45" s="100"/>
      <c r="AA45" s="79">
        <f t="shared" si="7"/>
        <v>54.699999999999996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36</v>
      </c>
      <c r="O49" s="88">
        <f t="shared" si="8"/>
        <v>16.899999999999999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1.8</v>
      </c>
      <c r="Z49" s="89" t="str">
        <f t="shared" si="8"/>
        <v/>
      </c>
      <c r="AA49" s="90">
        <f t="shared" si="7"/>
        <v>54.699999999999996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104.13200000000001</v>
      </c>
      <c r="O52" s="88">
        <f t="shared" si="10"/>
        <v>83.066000000000003</v>
      </c>
      <c r="P52" s="88">
        <f t="shared" si="10"/>
        <v>115.846</v>
      </c>
      <c r="Q52" s="88">
        <f t="shared" si="10"/>
        <v>34.372</v>
      </c>
      <c r="R52" s="88">
        <f t="shared" si="10"/>
        <v>44.311</v>
      </c>
      <c r="S52" s="88">
        <f t="shared" si="10"/>
        <v>10.272000000000002</v>
      </c>
      <c r="T52" s="88">
        <f t="shared" si="10"/>
        <v>23.606000000000002</v>
      </c>
      <c r="U52" s="88">
        <f t="shared" si="10"/>
        <v>20.746000000000002</v>
      </c>
      <c r="V52" s="88">
        <f t="shared" si="10"/>
        <v>25.612000000000002</v>
      </c>
      <c r="W52" s="88">
        <f t="shared" si="10"/>
        <v>17.814</v>
      </c>
      <c r="X52" s="88">
        <f t="shared" si="10"/>
        <v>8.9359999999999999</v>
      </c>
      <c r="Y52" s="88">
        <f t="shared" si="10"/>
        <v>2.177</v>
      </c>
      <c r="Z52" s="89" t="str">
        <f t="shared" si="10"/>
        <v/>
      </c>
      <c r="AA52" s="104">
        <f>SUM(B52:Z52)</f>
        <v>490.89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</v>
      </c>
      <c r="O4" s="18">
        <v>16.899999999999999</v>
      </c>
      <c r="P4" s="18">
        <v>-81.5</v>
      </c>
      <c r="Q4" s="18"/>
      <c r="R4" s="18">
        <v>-42.8</v>
      </c>
      <c r="S4" s="18">
        <v>-5.2</v>
      </c>
      <c r="T4" s="18">
        <v>-13.6</v>
      </c>
      <c r="U4" s="18"/>
      <c r="V4" s="18">
        <v>-25.6</v>
      </c>
      <c r="W4" s="18">
        <v>-14</v>
      </c>
      <c r="X4" s="18"/>
      <c r="Y4" s="18">
        <v>1.8</v>
      </c>
      <c r="Z4" s="19"/>
      <c r="AA4" s="111">
        <f>SUM(B4:Z4)</f>
        <v>-128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73.92</v>
      </c>
      <c r="O7" s="117">
        <v>69.069999999999993</v>
      </c>
      <c r="P7" s="117">
        <v>62.38</v>
      </c>
      <c r="Q7" s="117">
        <v>74.42</v>
      </c>
      <c r="R7" s="117">
        <v>75.11</v>
      </c>
      <c r="S7" s="117">
        <v>97.37</v>
      </c>
      <c r="T7" s="117">
        <v>117.32</v>
      </c>
      <c r="U7" s="117">
        <v>133.34</v>
      </c>
      <c r="V7" s="117">
        <v>157.33000000000001</v>
      </c>
      <c r="W7" s="117">
        <v>115.23</v>
      </c>
      <c r="X7" s="117">
        <v>108.92</v>
      </c>
      <c r="Y7" s="117">
        <v>93.75</v>
      </c>
      <c r="Z7" s="118"/>
      <c r="AA7" s="119">
        <f>IF(SUM(B7:Z7)&lt;&gt;0,AVERAGEIF(B7:Z7,"&lt;&gt;"""),"")</f>
        <v>98.18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81.5</v>
      </c>
      <c r="Q13" s="129"/>
      <c r="R13" s="129">
        <v>42.8</v>
      </c>
      <c r="S13" s="129">
        <v>5.2</v>
      </c>
      <c r="T13" s="129">
        <v>13.6</v>
      </c>
      <c r="U13" s="129"/>
      <c r="V13" s="129">
        <v>25.6</v>
      </c>
      <c r="W13" s="129">
        <v>14</v>
      </c>
      <c r="X13" s="129"/>
      <c r="Y13" s="130"/>
      <c r="Z13" s="131"/>
      <c r="AA13" s="132">
        <f t="shared" si="0"/>
        <v>182.7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81.5</v>
      </c>
      <c r="Q16" s="135">
        <f t="shared" si="1"/>
        <v>0</v>
      </c>
      <c r="R16" s="135">
        <f t="shared" si="1"/>
        <v>42.8</v>
      </c>
      <c r="S16" s="135">
        <f t="shared" si="1"/>
        <v>5.2</v>
      </c>
      <c r="T16" s="135">
        <f t="shared" si="1"/>
        <v>13.6</v>
      </c>
      <c r="U16" s="135">
        <f t="shared" si="1"/>
        <v>0</v>
      </c>
      <c r="V16" s="135">
        <f t="shared" si="1"/>
        <v>25.6</v>
      </c>
      <c r="W16" s="135">
        <f t="shared" si="1"/>
        <v>14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36</v>
      </c>
      <c r="O21" s="129">
        <v>16.899999999999999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1.8</v>
      </c>
      <c r="Z21" s="131"/>
      <c r="AA21" s="132">
        <f t="shared" si="2"/>
        <v>54.699999999999996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36</v>
      </c>
      <c r="O24" s="135">
        <f t="shared" si="3"/>
        <v>16.899999999999999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1.8</v>
      </c>
      <c r="Z24" s="136" t="str">
        <f t="shared" si="3"/>
        <v/>
      </c>
      <c r="AA24" s="90">
        <f t="shared" si="2"/>
        <v>54.699999999999996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2025-04-24T08:33:27Z</dcterms:created>
  <dcterms:modified xsi:type="dcterms:W3CDTF">2025-04-24T08:33:29Z</dcterms:modified>
</cp:coreProperties>
</file>