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<sst xmlns="http://schemas.openxmlformats.org/spreadsheetml/2006/main" count="119" uniqueCount="54">
  <si>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22/04/2025 11:28:22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</si>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</sst>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5C-4C4A-8E2E-D80DF83E97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5C-4C4A-8E2E-D80DF83E97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17.804000000000002</c:v>
                </c:pt>
                <c:pt idx="13">
                  <c:v>18.568999999999999</c:v>
                </c:pt>
                <c:pt idx="14">
                  <c:v>33.539000000000001</c:v>
                </c:pt>
                <c:pt idx="15">
                  <c:v>24.932000000000002</c:v>
                </c:pt>
                <c:pt idx="19">
                  <c:v>1.329</c:v>
                </c:pt>
                <c:pt idx="20">
                  <c:v>4.5439999999999996</c:v>
                </c:pt>
                <c:pt idx="21">
                  <c:v>1.4889999999999999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5C-4C4A-8E2E-D80DF83E97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80.788999999999987</c:v>
                </c:pt>
                <c:pt idx="13">
                  <c:v>25.505000000000003</c:v>
                </c:pt>
                <c:pt idx="14">
                  <c:v>22.002000000000002</c:v>
                </c:pt>
                <c:pt idx="15">
                  <c:v>17.232999999999997</c:v>
                </c:pt>
                <c:pt idx="16">
                  <c:v>14.044</c:v>
                </c:pt>
                <c:pt idx="17">
                  <c:v>22.340999999999998</c:v>
                </c:pt>
                <c:pt idx="18">
                  <c:v>6.9960000000000004</c:v>
                </c:pt>
                <c:pt idx="19">
                  <c:v>3.8689999999999998</c:v>
                </c:pt>
                <c:pt idx="20">
                  <c:v>1.7969999999999999</c:v>
                </c:pt>
                <c:pt idx="21">
                  <c:v>40.292999999999999</c:v>
                </c:pt>
                <c:pt idx="22">
                  <c:v>45.689000000000007</c:v>
                </c:pt>
                <c:pt idx="23">
                  <c:v>3.1829999999999998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5C-4C4A-8E2E-D80DF83E97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5C-4C4A-8E2E-D80DF83E97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5C-4C4A-8E2E-D80DF83E97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5C-4C4A-8E2E-D80DF83E97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5C-4C4A-8E2E-D80DF83E97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5C-4C4A-8E2E-D80DF83E97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E5C-4C4A-8E2E-D80DF83E979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126.8</c:v>
                </c:pt>
                <c:pt idx="14">
                  <c:v>53.7</c:v>
                </c:pt>
                <c:pt idx="15">
                  <c:v>9.9</c:v>
                </c:pt>
                <c:pt idx="16">
                  <c:v>46.7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89.4</c:v>
                </c:pt>
                <c:pt idx="21">
                  <c:v>48.1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5C-4C4A-8E2E-D80DF83E97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27.68</c:v>
                </c:pt>
                <c:pt idx="13">
                  <c:v>26.474</c:v>
                </c:pt>
                <c:pt idx="14">
                  <c:v>18.478999999999999</c:v>
                </c:pt>
                <c:pt idx="15">
                  <c:v>35.988</c:v>
                </c:pt>
                <c:pt idx="16">
                  <c:v>33.057000000000002</c:v>
                </c:pt>
                <c:pt idx="17">
                  <c:v>14.943000000000001</c:v>
                </c:pt>
                <c:pt idx="18">
                  <c:v>1.256</c:v>
                </c:pt>
                <c:pt idx="19">
                  <c:v>11.033999999999999</c:v>
                </c:pt>
                <c:pt idx="20">
                  <c:v>9.6559999999999988</c:v>
                </c:pt>
                <c:pt idx="21">
                  <c:v>3.8680000000000003</c:v>
                </c:pt>
                <c:pt idx="22">
                  <c:v>1.98</c:v>
                </c:pt>
                <c:pt idx="23">
                  <c:v>4.1020000000000003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5C-4C4A-8E2E-D80DF83E97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5C-4C4A-8E2E-D80DF83E97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5C-4C4A-8E2E-D80DF83E9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30.41</c:v>
                </c:pt>
                <c:pt idx="13">
                  <c:v>46.73</c:v>
                </c:pt>
                <c:pt idx="14">
                  <c:v>61.74</c:v>
                </c:pt>
                <c:pt idx="15">
                  <c:v>68.95</c:v>
                </c:pt>
                <c:pt idx="16">
                  <c:v>81.510000000000005</c:v>
                </c:pt>
                <c:pt idx="17">
                  <c:v>107.23</c:v>
                </c:pt>
                <c:pt idx="18">
                  <c:v>139.24</c:v>
                </c:pt>
                <c:pt idx="19">
                  <c:v>228.47</c:v>
                </c:pt>
                <c:pt idx="20">
                  <c:v>270.5</c:v>
                </c:pt>
                <c:pt idx="21">
                  <c:v>158</c:v>
                </c:pt>
                <c:pt idx="22">
                  <c:v>129.97</c:v>
                </c:pt>
                <c:pt idx="23">
                  <c:v>109.1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5C-4C4A-8E2E-D80DF83E9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D5-4BE8-B17B-2F29F3DB02E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D5-4BE8-B17B-2F29F3DB02E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9">
                  <c:v>8.3629999999999995</c:v>
                </c:pt>
                <c:pt idx="21">
                  <c:v>25.762</c:v>
                </c:pt>
                <c:pt idx="22">
                  <c:v>1.355</c:v>
                </c:pt>
                <c:pt idx="23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D5-4BE8-B17B-2F29F3DB02E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7">
                  <c:v>3.4000000000000002E-2</c:v>
                </c:pt>
                <c:pt idx="19">
                  <c:v>0.42599999999999999</c:v>
                </c:pt>
                <c:pt idx="20">
                  <c:v>0.41399999999999998</c:v>
                </c:pt>
                <c:pt idx="21">
                  <c:v>0.94099999999999995</c:v>
                </c:pt>
                <c:pt idx="22">
                  <c:v>24.896999999999998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D5-4BE8-B17B-2F29F3DB02E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FD5-4BE8-B17B-2F29F3DB02E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D5-4BE8-B17B-2F29F3DB02E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6.4240000000000004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D5-4BE8-B17B-2F29F3DB02E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FD5-4BE8-B17B-2F29F3DB02E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FD5-4BE8-B17B-2F29F3DB02E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34</c:v>
                </c:pt>
                <c:pt idx="13">
                  <c:v>34</c:v>
                </c:pt>
                <c:pt idx="14">
                  <c:v>34</c:v>
                </c:pt>
                <c:pt idx="15">
                  <c:v>34</c:v>
                </c:pt>
                <c:pt idx="16">
                  <c:v>34</c:v>
                </c:pt>
                <c:pt idx="20">
                  <c:v>88.677999999999997</c:v>
                </c:pt>
                <c:pt idx="2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D5-4BE8-B17B-2F29F3DB02E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</c:v>
                </c:pt>
                <c:pt idx="18">
                  <c:v>0</c:v>
                </c:pt>
                <c:pt idx="19">
                  <c:v>7.4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D5-4BE8-B17B-2F29F3DB02E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90.259999999999991</c:v>
                </c:pt>
                <c:pt idx="13">
                  <c:v>156.94499999999999</c:v>
                </c:pt>
                <c:pt idx="14">
                  <c:v>93.756</c:v>
                </c:pt>
                <c:pt idx="15">
                  <c:v>54.027999999999999</c:v>
                </c:pt>
                <c:pt idx="16">
                  <c:v>59.780000000000008</c:v>
                </c:pt>
                <c:pt idx="17">
                  <c:v>17.228999999999999</c:v>
                </c:pt>
                <c:pt idx="18">
                  <c:v>8.2519999999999989</c:v>
                </c:pt>
                <c:pt idx="21">
                  <c:v>17.030999999999999</c:v>
                </c:pt>
                <c:pt idx="22">
                  <c:v>21.417000000000002</c:v>
                </c:pt>
                <c:pt idx="23">
                  <c:v>6.1849999999999996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D5-4BE8-B17B-2F29F3DB02E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FD5-4BE8-B17B-2F29F3DB02E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16.305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D5-4BE8-B17B-2F29F3DB0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30.41</c:v>
                </c:pt>
                <c:pt idx="13">
                  <c:v>46.73</c:v>
                </c:pt>
                <c:pt idx="14">
                  <c:v>61.74</c:v>
                </c:pt>
                <c:pt idx="15">
                  <c:v>68.95</c:v>
                </c:pt>
                <c:pt idx="16">
                  <c:v>81.510000000000005</c:v>
                </c:pt>
                <c:pt idx="17">
                  <c:v>107.23</c:v>
                </c:pt>
                <c:pt idx="18">
                  <c:v>139.24</c:v>
                </c:pt>
                <c:pt idx="19">
                  <c:v>228.47</c:v>
                </c:pt>
                <c:pt idx="20">
                  <c:v>270.5</c:v>
                </c:pt>
                <c:pt idx="21">
                  <c:v>158</c:v>
                </c:pt>
                <c:pt idx="22">
                  <c:v>129.97</c:v>
                </c:pt>
                <c:pt idx="23">
                  <c:v>109.1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D5-4BE8-B17B-2F29F3DB0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126.273</v>
      </c>
      <c r="O4" s="18">
        <v>197.34800000000001</v>
      </c>
      <c r="P4" s="18">
        <v>127.72</v>
      </c>
      <c r="Q4" s="18">
        <v>88.052999999999997</v>
      </c>
      <c r="R4" s="18">
        <v>93.801000000000002</v>
      </c>
      <c r="S4" s="18">
        <v>37.283999999999999</v>
      </c>
      <c r="T4" s="18">
        <v>8.2520000000000007</v>
      </c>
      <c r="U4" s="18">
        <v>16.231999999999999</v>
      </c>
      <c r="V4" s="18">
        <v>105.39700000000001</v>
      </c>
      <c r="W4" s="18">
        <v>93.75</v>
      </c>
      <c r="X4" s="18">
        <v>47.669000000000004</v>
      </c>
      <c r="Y4" s="18">
        <v>7.2850000000000001</v>
      </c>
      <c r="Z4" s="19"/>
      <c r="AA4" s="20">
        <f>SUM(B4:Z4)</f>
        <v>949.06399999999996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30.41</v>
      </c>
      <c r="O7" s="28">
        <v>46.73</v>
      </c>
      <c r="P7" s="28">
        <v>61.74</v>
      </c>
      <c r="Q7" s="28">
        <v>68.95</v>
      </c>
      <c r="R7" s="28">
        <v>81.510000000000005</v>
      </c>
      <c r="S7" s="28">
        <v>107.23</v>
      </c>
      <c r="T7" s="28">
        <v>139.24</v>
      </c>
      <c r="U7" s="28">
        <v>228.47</v>
      </c>
      <c r="V7" s="28">
        <v>270.5</v>
      </c>
      <c r="W7" s="28">
        <v>158</v>
      </c>
      <c r="X7" s="28">
        <v>129.97</v>
      </c>
      <c r="Y7" s="28">
        <v>109.1</v>
      </c>
      <c r="Z7" s="29"/>
      <c r="AA7" s="30">
        <f>IF(SUM(B7:Z7)&lt;&gt;0,AVERAGEIF(B7:Z7,"&lt;&gt;"""),"")</f>
        <v>119.32083333333333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27.68</v>
      </c>
      <c r="O14" s="57">
        <v>26.474</v>
      </c>
      <c r="P14" s="57">
        <v>18.478999999999999</v>
      </c>
      <c r="Q14" s="57">
        <v>35.988</v>
      </c>
      <c r="R14" s="57">
        <v>33.057000000000002</v>
      </c>
      <c r="S14" s="57">
        <v>14.943000000000001</v>
      </c>
      <c r="T14" s="57">
        <v>1.256</v>
      </c>
      <c r="U14" s="57">
        <v>11.033999999999999</v>
      </c>
      <c r="V14" s="57">
        <v>9.6559999999999988</v>
      </c>
      <c r="W14" s="57">
        <v>3.8680000000000003</v>
      </c>
      <c r="X14" s="57">
        <v>1.98</v>
      </c>
      <c r="Y14" s="57">
        <v>4.1020000000000003</v>
      </c>
      <c r="Z14" s="58"/>
      <c r="AA14" s="59">
        <f t="shared" si="0"/>
        <v>188.517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27.68</v>
      </c>
      <c r="O16" s="62">
        <f t="shared" si="1"/>
        <v>26.474</v>
      </c>
      <c r="P16" s="62">
        <f t="shared" si="1"/>
        <v>18.478999999999999</v>
      </c>
      <c r="Q16" s="62">
        <f t="shared" si="1"/>
        <v>35.988</v>
      </c>
      <c r="R16" s="62">
        <f t="shared" si="1"/>
        <v>33.057000000000002</v>
      </c>
      <c r="S16" s="62">
        <f t="shared" si="1"/>
        <v>14.943000000000001</v>
      </c>
      <c r="T16" s="62">
        <f t="shared" si="1"/>
        <v>1.256</v>
      </c>
      <c r="U16" s="62">
        <f t="shared" si="1"/>
        <v>11.033999999999999</v>
      </c>
      <c r="V16" s="62">
        <f t="shared" si="1"/>
        <v>9.6559999999999988</v>
      </c>
      <c r="W16" s="62">
        <f t="shared" si="1"/>
        <v>3.8680000000000003</v>
      </c>
      <c r="X16" s="62">
        <f t="shared" si="1"/>
        <v>1.98</v>
      </c>
      <c r="Y16" s="62">
        <f t="shared" si="1"/>
        <v>4.1020000000000003</v>
      </c>
      <c r="Z16" s="63" t="str">
        <f t="shared" si="1"/>
        <v/>
      </c>
      <c r="AA16" s="64">
        <f>SUM(AA10:AA15)</f>
        <v>188.517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17.804000000000002</v>
      </c>
      <c r="O20" s="77">
        <v>18.568999999999999</v>
      </c>
      <c r="P20" s="77">
        <v>33.539000000000001</v>
      </c>
      <c r="Q20" s="77">
        <v>24.932000000000002</v>
      </c>
      <c r="R20" s="77"/>
      <c r="S20" s="77"/>
      <c r="T20" s="77"/>
      <c r="U20" s="77">
        <v>1.329</v>
      </c>
      <c r="V20" s="77">
        <v>4.5439999999999996</v>
      </c>
      <c r="W20" s="77">
        <v>1.4889999999999999</v>
      </c>
      <c r="X20" s="77"/>
      <c r="Y20" s="77"/>
      <c r="Z20" s="78"/>
      <c r="AA20" s="79">
        <f t="shared" si="2"/>
        <v>102.206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80.788999999999987</v>
      </c>
      <c r="O21" s="81">
        <v>25.505000000000003</v>
      </c>
      <c r="P21" s="81">
        <v>22.002000000000002</v>
      </c>
      <c r="Q21" s="81">
        <v>17.232999999999997</v>
      </c>
      <c r="R21" s="81">
        <v>14.044</v>
      </c>
      <c r="S21" s="81">
        <v>22.340999999999998</v>
      </c>
      <c r="T21" s="81">
        <v>6.9960000000000004</v>
      </c>
      <c r="U21" s="81">
        <v>3.8689999999999998</v>
      </c>
      <c r="V21" s="81">
        <v>1.7969999999999999</v>
      </c>
      <c r="W21" s="81">
        <v>40.292999999999999</v>
      </c>
      <c r="X21" s="81">
        <v>45.689000000000007</v>
      </c>
      <c r="Y21" s="81">
        <v>3.1829999999999998</v>
      </c>
      <c r="Z21" s="78"/>
      <c r="AA21" s="79">
        <f t="shared" si="2"/>
        <v>283.74100000000004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98.592999999999989</v>
      </c>
      <c r="O26" s="88">
        <f t="shared" si="3"/>
        <v>44.073999999999998</v>
      </c>
      <c r="P26" s="88">
        <f t="shared" si="3"/>
        <v>55.541000000000004</v>
      </c>
      <c r="Q26" s="88">
        <f t="shared" si="3"/>
        <v>42.164999999999999</v>
      </c>
      <c r="R26" s="88">
        <f t="shared" si="3"/>
        <v>14.044</v>
      </c>
      <c r="S26" s="88">
        <f t="shared" si="3"/>
        <v>22.340999999999998</v>
      </c>
      <c r="T26" s="88">
        <f t="shared" si="3"/>
        <v>6.9960000000000004</v>
      </c>
      <c r="U26" s="88">
        <f t="shared" si="3"/>
        <v>5.1979999999999995</v>
      </c>
      <c r="V26" s="88">
        <f t="shared" si="3"/>
        <v>6.3409999999999993</v>
      </c>
      <c r="W26" s="88">
        <f t="shared" si="3"/>
        <v>41.781999999999996</v>
      </c>
      <c r="X26" s="88">
        <f t="shared" si="3"/>
        <v>45.689000000000007</v>
      </c>
      <c r="Y26" s="88">
        <f t="shared" si="3"/>
        <v>3.1829999999999998</v>
      </c>
      <c r="Z26" s="89" t="str">
        <f t="shared" si="3"/>
        <v/>
      </c>
      <c r="AA26" s="90">
        <f>SUM(AA19:AA25)</f>
        <v>385.94700000000006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126.273</v>
      </c>
      <c r="O30" s="77">
        <v>70.548000000000002</v>
      </c>
      <c r="P30" s="77">
        <v>74.02</v>
      </c>
      <c r="Q30" s="77">
        <v>78.153000000000006</v>
      </c>
      <c r="R30" s="77">
        <v>47.100999999999999</v>
      </c>
      <c r="S30" s="77">
        <v>37.283999999999999</v>
      </c>
      <c r="T30" s="77">
        <v>8.2520000000000007</v>
      </c>
      <c r="U30" s="77">
        <v>16.231999999999999</v>
      </c>
      <c r="V30" s="77">
        <v>15.997</v>
      </c>
      <c r="W30" s="77">
        <v>45.65</v>
      </c>
      <c r="X30" s="77">
        <v>47.668999999999997</v>
      </c>
      <c r="Y30" s="77">
        <v>7.2850000000000001</v>
      </c>
      <c r="Z30" s="78"/>
      <c r="AA30" s="79">
        <f>SUM(B30:Z30)</f>
        <v>574.46400000000006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126.273</v>
      </c>
      <c r="O32" s="62">
        <f t="shared" si="4"/>
        <v>70.548000000000002</v>
      </c>
      <c r="P32" s="62">
        <f t="shared" si="4"/>
        <v>74.02</v>
      </c>
      <c r="Q32" s="62">
        <f t="shared" si="4"/>
        <v>78.153000000000006</v>
      </c>
      <c r="R32" s="62">
        <f t="shared" si="4"/>
        <v>47.100999999999999</v>
      </c>
      <c r="S32" s="62">
        <f t="shared" si="4"/>
        <v>37.283999999999999</v>
      </c>
      <c r="T32" s="62">
        <f t="shared" si="4"/>
        <v>8.2520000000000007</v>
      </c>
      <c r="U32" s="62">
        <f t="shared" si="4"/>
        <v>16.231999999999999</v>
      </c>
      <c r="V32" s="62">
        <f t="shared" si="4"/>
        <v>15.997</v>
      </c>
      <c r="W32" s="62">
        <f t="shared" si="4"/>
        <v>45.65</v>
      </c>
      <c r="X32" s="62">
        <f t="shared" si="4"/>
        <v>47.668999999999997</v>
      </c>
      <c r="Y32" s="62">
        <f t="shared" si="4"/>
        <v>7.2850000000000001</v>
      </c>
      <c r="Z32" s="63" t="str">
        <f t="shared" si="4"/>
        <v/>
      </c>
      <c r="AA32" s="64">
        <f>SUM(AA29:AA31)</f>
        <v>574.46400000000006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126.8</v>
      </c>
      <c r="P37" s="99">
        <v>53.7</v>
      </c>
      <c r="Q37" s="99">
        <v>9.9</v>
      </c>
      <c r="R37" s="99">
        <v>46.7</v>
      </c>
      <c r="S37" s="99"/>
      <c r="T37" s="99"/>
      <c r="U37" s="99"/>
      <c r="V37" s="99">
        <v>89.4</v>
      </c>
      <c r="W37" s="99">
        <v>48.1</v>
      </c>
      <c r="X37" s="99"/>
      <c r="Y37" s="99"/>
      <c r="Z37" s="100"/>
      <c r="AA37" s="79">
        <f t="shared" si="5"/>
        <v>374.6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126.8</v>
      </c>
      <c r="P40" s="88">
        <f t="shared" si="6"/>
        <v>53.7</v>
      </c>
      <c r="Q40" s="88">
        <f t="shared" si="6"/>
        <v>9.9</v>
      </c>
      <c r="R40" s="88">
        <f t="shared" si="6"/>
        <v>46.7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89.4</v>
      </c>
      <c r="W40" s="88">
        <f t="shared" si="6"/>
        <v>48.1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374.6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126.8</v>
      </c>
      <c r="P45" s="99">
        <v>53.7</v>
      </c>
      <c r="Q45" s="99">
        <v>9.9</v>
      </c>
      <c r="R45" s="99">
        <v>46.7</v>
      </c>
      <c r="S45" s="99"/>
      <c r="T45" s="99"/>
      <c r="U45" s="99"/>
      <c r="V45" s="99">
        <v>89.4</v>
      </c>
      <c r="W45" s="99">
        <v>48.1</v>
      </c>
      <c r="X45" s="99"/>
      <c r="Y45" s="99"/>
      <c r="Z45" s="100"/>
      <c r="AA45" s="79">
        <f t="shared" si="7"/>
        <v>374.6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126.8</v>
      </c>
      <c r="P49" s="88">
        <f t="shared" si="8"/>
        <v>53.7</v>
      </c>
      <c r="Q49" s="88">
        <f t="shared" si="8"/>
        <v>9.9</v>
      </c>
      <c r="R49" s="88">
        <f t="shared" si="8"/>
        <v>46.7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89.4</v>
      </c>
      <c r="W49" s="88">
        <f t="shared" si="8"/>
        <v>48.1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374.6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126.273</v>
      </c>
      <c r="O52" s="88">
        <f t="shared" si="10"/>
        <v>197.34800000000001</v>
      </c>
      <c r="P52" s="88">
        <f t="shared" si="10"/>
        <v>127.72000000000001</v>
      </c>
      <c r="Q52" s="88">
        <f t="shared" si="10"/>
        <v>88.052999999999997</v>
      </c>
      <c r="R52" s="88">
        <f t="shared" si="10"/>
        <v>93.801000000000002</v>
      </c>
      <c r="S52" s="88">
        <f t="shared" si="10"/>
        <v>37.283999999999999</v>
      </c>
      <c r="T52" s="88">
        <f t="shared" si="10"/>
        <v>8.2520000000000007</v>
      </c>
      <c r="U52" s="88">
        <f t="shared" si="10"/>
        <v>16.231999999999999</v>
      </c>
      <c r="V52" s="88">
        <f t="shared" si="10"/>
        <v>105.39700000000001</v>
      </c>
      <c r="W52" s="88">
        <f t="shared" si="10"/>
        <v>93.75</v>
      </c>
      <c r="X52" s="88">
        <f t="shared" si="10"/>
        <v>47.669000000000004</v>
      </c>
      <c r="Y52" s="88">
        <f t="shared" si="10"/>
        <v>7.2850000000000001</v>
      </c>
      <c r="Z52" s="89" t="str">
        <f t="shared" si="10"/>
        <v/>
      </c>
      <c r="AA52" s="104">
        <f>SUM(B52:Z52)</f>
        <v>949.06399999999996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126.25999999999999</v>
      </c>
      <c r="O4" s="18">
        <v>197.36900000000003</v>
      </c>
      <c r="P4" s="18">
        <v>127.756</v>
      </c>
      <c r="Q4" s="18">
        <v>88.027999999999992</v>
      </c>
      <c r="R4" s="18">
        <v>93.78</v>
      </c>
      <c r="S4" s="18">
        <v>37.263000000000005</v>
      </c>
      <c r="T4" s="18">
        <v>8.2519999999999989</v>
      </c>
      <c r="U4" s="18">
        <v>16.189</v>
      </c>
      <c r="V4" s="18">
        <v>105.39699999999999</v>
      </c>
      <c r="W4" s="18">
        <v>93.734000000000009</v>
      </c>
      <c r="X4" s="18">
        <v>47.668999999999997</v>
      </c>
      <c r="Y4" s="18">
        <v>7.2850000000000001</v>
      </c>
      <c r="Z4" s="19"/>
      <c r="AA4" s="20">
        <f>SUM(B4:Z4)</f>
        <v>948.98199999999986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30.41</v>
      </c>
      <c r="O7" s="28">
        <v>46.73</v>
      </c>
      <c r="P7" s="28">
        <v>61.74</v>
      </c>
      <c r="Q7" s="28">
        <v>68.95</v>
      </c>
      <c r="R7" s="28">
        <v>81.510000000000005</v>
      </c>
      <c r="S7" s="28">
        <v>107.23</v>
      </c>
      <c r="T7" s="28">
        <v>139.24</v>
      </c>
      <c r="U7" s="28">
        <v>228.47</v>
      </c>
      <c r="V7" s="28">
        <v>270.5</v>
      </c>
      <c r="W7" s="28">
        <v>158</v>
      </c>
      <c r="X7" s="28">
        <v>129.97</v>
      </c>
      <c r="Y7" s="28">
        <v>109.1</v>
      </c>
      <c r="Z7" s="29"/>
      <c r="AA7" s="30">
        <f>IF(SUM(B7:Z7)&lt;&gt;0,AVERAGEIF(B7:Z7,"&lt;&gt;"""),"")</f>
        <v>119.32083333333333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34</v>
      </c>
      <c r="O12" s="52">
        <v>34</v>
      </c>
      <c r="P12" s="52">
        <v>34</v>
      </c>
      <c r="Q12" s="52">
        <v>34</v>
      </c>
      <c r="R12" s="52">
        <v>34</v>
      </c>
      <c r="S12" s="52"/>
      <c r="T12" s="52"/>
      <c r="U12" s="52"/>
      <c r="V12" s="52">
        <v>88.677999999999997</v>
      </c>
      <c r="W12" s="52">
        <v>50</v>
      </c>
      <c r="X12" s="52"/>
      <c r="Y12" s="52"/>
      <c r="Z12" s="53"/>
      <c r="AA12" s="54">
        <f t="shared" si="0"/>
        <v>308.678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16.305</v>
      </c>
      <c r="W13" s="52"/>
      <c r="X13" s="52"/>
      <c r="Y13" s="52"/>
      <c r="Z13" s="53"/>
      <c r="AA13" s="54">
        <f t="shared" si="0"/>
        <v>16.305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90.259999999999991</v>
      </c>
      <c r="O14" s="57">
        <v>156.94499999999999</v>
      </c>
      <c r="P14" s="57">
        <v>93.756</v>
      </c>
      <c r="Q14" s="57">
        <v>54.027999999999999</v>
      </c>
      <c r="R14" s="57">
        <v>59.780000000000008</v>
      </c>
      <c r="S14" s="57">
        <v>17.228999999999999</v>
      </c>
      <c r="T14" s="57">
        <v>8.2519999999999989</v>
      </c>
      <c r="U14" s="57"/>
      <c r="V14" s="57"/>
      <c r="W14" s="57">
        <v>17.030999999999999</v>
      </c>
      <c r="X14" s="57">
        <v>21.417000000000002</v>
      </c>
      <c r="Y14" s="57">
        <v>6.1849999999999996</v>
      </c>
      <c r="Z14" s="58"/>
      <c r="AA14" s="59">
        <f t="shared" si="0"/>
        <v>524.88300000000004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124.25999999999999</v>
      </c>
      <c r="O16" s="62">
        <f t="shared" si="1"/>
        <v>190.94499999999999</v>
      </c>
      <c r="P16" s="62">
        <f t="shared" si="1"/>
        <v>127.756</v>
      </c>
      <c r="Q16" s="62">
        <f t="shared" si="1"/>
        <v>88.027999999999992</v>
      </c>
      <c r="R16" s="62">
        <f t="shared" si="1"/>
        <v>93.78</v>
      </c>
      <c r="S16" s="62">
        <f t="shared" si="1"/>
        <v>17.228999999999999</v>
      </c>
      <c r="T16" s="62">
        <f t="shared" si="1"/>
        <v>8.2519999999999989</v>
      </c>
      <c r="U16" s="62">
        <f t="shared" si="1"/>
        <v>0</v>
      </c>
      <c r="V16" s="62">
        <f t="shared" si="1"/>
        <v>104.983</v>
      </c>
      <c r="W16" s="62">
        <f t="shared" si="1"/>
        <v>67.031000000000006</v>
      </c>
      <c r="X16" s="62">
        <f t="shared" si="1"/>
        <v>21.417000000000002</v>
      </c>
      <c r="Y16" s="62">
        <f t="shared" si="1"/>
        <v>6.1849999999999996</v>
      </c>
      <c r="Z16" s="63" t="str">
        <f t="shared" si="1"/>
        <v/>
      </c>
      <c r="AA16" s="64">
        <f>SUM(AA10:AA15)</f>
        <v>849.86599999999999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8.3629999999999995</v>
      </c>
      <c r="V20" s="77"/>
      <c r="W20" s="77">
        <v>25.762</v>
      </c>
      <c r="X20" s="77">
        <v>1.355</v>
      </c>
      <c r="Y20" s="77">
        <v>1.1000000000000001</v>
      </c>
      <c r="Z20" s="78"/>
      <c r="AA20" s="79">
        <f t="shared" si="2"/>
        <v>36.58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3.4000000000000002E-2</v>
      </c>
      <c r="T21" s="81"/>
      <c r="U21" s="81">
        <v>0.42599999999999999</v>
      </c>
      <c r="V21" s="81">
        <v>0.41399999999999998</v>
      </c>
      <c r="W21" s="81">
        <v>0.94099999999999995</v>
      </c>
      <c r="X21" s="81">
        <v>24.896999999999998</v>
      </c>
      <c r="Y21" s="81"/>
      <c r="Z21" s="78"/>
      <c r="AA21" s="79">
        <f t="shared" si="2"/>
        <v>26.712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6.4240000000000004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6.4240000000000004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6.4240000000000004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3.4000000000000002E-2</v>
      </c>
      <c r="T26" s="88">
        <f t="shared" si="3"/>
        <v>0</v>
      </c>
      <c r="U26" s="88">
        <f t="shared" si="3"/>
        <v>8.7889999999999997</v>
      </c>
      <c r="V26" s="88">
        <f t="shared" si="3"/>
        <v>0.41399999999999998</v>
      </c>
      <c r="W26" s="88">
        <f t="shared" si="3"/>
        <v>26.702999999999999</v>
      </c>
      <c r="X26" s="88">
        <f t="shared" si="3"/>
        <v>26.251999999999999</v>
      </c>
      <c r="Y26" s="88">
        <f t="shared" si="3"/>
        <v>1.1000000000000001</v>
      </c>
      <c r="Z26" s="89" t="str">
        <f t="shared" si="3"/>
        <v/>
      </c>
      <c r="AA26" s="90">
        <f>SUM(AA19:AA25)</f>
        <v>69.716000000000008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124.26</v>
      </c>
      <c r="O30" s="77">
        <v>197.369</v>
      </c>
      <c r="P30" s="77">
        <v>127.756</v>
      </c>
      <c r="Q30" s="77">
        <v>88.028000000000006</v>
      </c>
      <c r="R30" s="77">
        <v>93.78</v>
      </c>
      <c r="S30" s="77">
        <v>17.263000000000002</v>
      </c>
      <c r="T30" s="77">
        <v>8.2520000000000007</v>
      </c>
      <c r="U30" s="77">
        <v>8.7889999999999997</v>
      </c>
      <c r="V30" s="77">
        <v>105.39700000000001</v>
      </c>
      <c r="W30" s="77">
        <v>93.733999999999995</v>
      </c>
      <c r="X30" s="77">
        <v>47.668999999999997</v>
      </c>
      <c r="Y30" s="77">
        <v>7.2850000000000001</v>
      </c>
      <c r="Z30" s="78"/>
      <c r="AA30" s="79">
        <f>SUM(B30:Z30)</f>
        <v>919.58199999999999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124.26</v>
      </c>
      <c r="O32" s="62">
        <f t="shared" si="4"/>
        <v>197.369</v>
      </c>
      <c r="P32" s="62">
        <f t="shared" si="4"/>
        <v>127.756</v>
      </c>
      <c r="Q32" s="62">
        <f t="shared" si="4"/>
        <v>88.028000000000006</v>
      </c>
      <c r="R32" s="62">
        <f t="shared" si="4"/>
        <v>93.78</v>
      </c>
      <c r="S32" s="62">
        <f t="shared" si="4"/>
        <v>17.263000000000002</v>
      </c>
      <c r="T32" s="62">
        <f t="shared" si="4"/>
        <v>8.2520000000000007</v>
      </c>
      <c r="U32" s="62">
        <f t="shared" si="4"/>
        <v>8.7889999999999997</v>
      </c>
      <c r="V32" s="62">
        <f t="shared" si="4"/>
        <v>105.39700000000001</v>
      </c>
      <c r="W32" s="62">
        <f t="shared" si="4"/>
        <v>93.733999999999995</v>
      </c>
      <c r="X32" s="62">
        <f t="shared" si="4"/>
        <v>47.668999999999997</v>
      </c>
      <c r="Y32" s="62">
        <f t="shared" si="4"/>
        <v>7.2850000000000001</v>
      </c>
      <c r="Z32" s="63" t="str">
        <f t="shared" si="4"/>
        <v/>
      </c>
      <c r="AA32" s="64">
        <f>SUM(AA29:AA31)</f>
        <v>919.58199999999999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</v>
      </c>
      <c r="O37" s="99"/>
      <c r="P37" s="99"/>
      <c r="Q37" s="99"/>
      <c r="R37" s="99"/>
      <c r="S37" s="99">
        <v>20</v>
      </c>
      <c r="T37" s="99"/>
      <c r="U37" s="99">
        <v>7.4</v>
      </c>
      <c r="V37" s="99"/>
      <c r="W37" s="99"/>
      <c r="X37" s="99"/>
      <c r="Y37" s="99"/>
      <c r="Z37" s="100"/>
      <c r="AA37" s="79">
        <f t="shared" si="5"/>
        <v>29.4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20</v>
      </c>
      <c r="T40" s="88">
        <f t="shared" si="6"/>
        <v>0</v>
      </c>
      <c r="U40" s="88">
        <f t="shared" si="6"/>
        <v>7.4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</v>
      </c>
      <c r="O45" s="99"/>
      <c r="P45" s="99"/>
      <c r="Q45" s="99"/>
      <c r="R45" s="99"/>
      <c r="S45" s="99">
        <v>20</v>
      </c>
      <c r="T45" s="99"/>
      <c r="U45" s="99">
        <v>7.4</v>
      </c>
      <c r="V45" s="99"/>
      <c r="W45" s="99"/>
      <c r="X45" s="99"/>
      <c r="Y45" s="99"/>
      <c r="Z45" s="100"/>
      <c r="AA45" s="79">
        <f t="shared" si="7"/>
        <v>29.4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20</v>
      </c>
      <c r="T49" s="88">
        <f t="shared" si="8"/>
        <v>0</v>
      </c>
      <c r="U49" s="88">
        <f t="shared" si="8"/>
        <v>7.4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126.25999999999999</v>
      </c>
      <c r="O52" s="88">
        <f t="shared" si="10"/>
        <v>197.369</v>
      </c>
      <c r="P52" s="88">
        <f t="shared" si="10"/>
        <v>127.756</v>
      </c>
      <c r="Q52" s="88">
        <f t="shared" si="10"/>
        <v>88.027999999999992</v>
      </c>
      <c r="R52" s="88">
        <f t="shared" si="10"/>
        <v>93.78</v>
      </c>
      <c r="S52" s="88">
        <f t="shared" si="10"/>
        <v>37.262999999999998</v>
      </c>
      <c r="T52" s="88">
        <f t="shared" si="10"/>
        <v>8.2519999999999989</v>
      </c>
      <c r="U52" s="88">
        <f t="shared" si="10"/>
        <v>16.189</v>
      </c>
      <c r="V52" s="88">
        <f t="shared" si="10"/>
        <v>105.39700000000001</v>
      </c>
      <c r="W52" s="88">
        <f t="shared" si="10"/>
        <v>93.734000000000009</v>
      </c>
      <c r="X52" s="88">
        <f t="shared" si="10"/>
        <v>47.668999999999997</v>
      </c>
      <c r="Y52" s="88">
        <f t="shared" si="10"/>
        <v>7.2850000000000001</v>
      </c>
      <c r="Z52" s="89" t="str">
        <f t="shared" si="10"/>
        <v/>
      </c>
      <c r="AA52" s="104">
        <f>SUM(B52:Z52)</f>
        <v>948.98199999999997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</v>
      </c>
      <c r="O4" s="18">
        <v>-126.8</v>
      </c>
      <c r="P4" s="18">
        <v>-53.7</v>
      </c>
      <c r="Q4" s="18">
        <v>-9.9</v>
      </c>
      <c r="R4" s="18">
        <v>-46.7</v>
      </c>
      <c r="S4" s="18">
        <v>20</v>
      </c>
      <c r="T4" s="18"/>
      <c r="U4" s="18">
        <v>7.4</v>
      </c>
      <c r="V4" s="18">
        <v>-89.4</v>
      </c>
      <c r="W4" s="18">
        <v>-48.1</v>
      </c>
      <c r="X4" s="18"/>
      <c r="Y4" s="18"/>
      <c r="Z4" s="19"/>
      <c r="AA4" s="111">
        <f>SUM(B4:Z4)</f>
        <v>-345.20000000000005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30.41</v>
      </c>
      <c r="O7" s="117">
        <v>46.73</v>
      </c>
      <c r="P7" s="117">
        <v>61.74</v>
      </c>
      <c r="Q7" s="117">
        <v>68.95</v>
      </c>
      <c r="R7" s="117">
        <v>81.510000000000005</v>
      </c>
      <c r="S7" s="117">
        <v>107.23</v>
      </c>
      <c r="T7" s="117">
        <v>139.24</v>
      </c>
      <c r="U7" s="117">
        <v>228.47</v>
      </c>
      <c r="V7" s="117">
        <v>270.5</v>
      </c>
      <c r="W7" s="117">
        <v>158</v>
      </c>
      <c r="X7" s="117">
        <v>129.97</v>
      </c>
      <c r="Y7" s="117">
        <v>109.1</v>
      </c>
      <c r="Z7" s="118"/>
      <c r="AA7" s="119">
        <f>IF(SUM(B7:Z7)&lt;&gt;0,AVERAGEIF(B7:Z7,"&lt;&gt;"""),"")</f>
        <v>119.32083333333333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126.8</v>
      </c>
      <c r="P13" s="129">
        <v>53.7</v>
      </c>
      <c r="Q13" s="129">
        <v>9.9</v>
      </c>
      <c r="R13" s="129">
        <v>46.7</v>
      </c>
      <c r="S13" s="129"/>
      <c r="T13" s="129"/>
      <c r="U13" s="129"/>
      <c r="V13" s="129">
        <v>89.4</v>
      </c>
      <c r="W13" s="129">
        <v>48.1</v>
      </c>
      <c r="X13" s="129"/>
      <c r="Y13" s="130"/>
      <c r="Z13" s="131"/>
      <c r="AA13" s="132">
        <f t="shared" si="0"/>
        <v>374.6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126.8</v>
      </c>
      <c r="P16" s="135">
        <f t="shared" si="1"/>
        <v>53.7</v>
      </c>
      <c r="Q16" s="135">
        <f t="shared" si="1"/>
        <v>9.9</v>
      </c>
      <c r="R16" s="135">
        <f t="shared" si="1"/>
        <v>46.7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89.4</v>
      </c>
      <c r="W16" s="135">
        <f t="shared" si="1"/>
        <v>48.1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</v>
      </c>
      <c r="O21" s="129"/>
      <c r="P21" s="129"/>
      <c r="Q21" s="129"/>
      <c r="R21" s="129"/>
      <c r="S21" s="129">
        <v>20</v>
      </c>
      <c r="T21" s="129"/>
      <c r="U21" s="129">
        <v>7.4</v>
      </c>
      <c r="V21" s="129"/>
      <c r="W21" s="129"/>
      <c r="X21" s="129"/>
      <c r="Y21" s="130"/>
      <c r="Z21" s="131"/>
      <c r="AA21" s="132">
        <f t="shared" si="2"/>
        <v>29.4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20</v>
      </c>
      <c r="T24" s="135">
        <f t="shared" si="3"/>
        <v>0</v>
      </c>
      <c r="U24" s="135">
        <f t="shared" si="3"/>
        <v>7.4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2025-04-22T08:28:22Z</dcterms:created>
  <dcterms:modified xsi:type="dcterms:W3CDTF">2025-04-22T08:28:24Z</dcterms:modified>
</cp:coreProperties>
</file>