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<sst xmlns="http://schemas.openxmlformats.org/spreadsheetml/2006/main" count="119" uniqueCount="54">
  <si>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21/04/2025 11:29:57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</si>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</sst>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9B-4868-8A63-AF73A55C9CA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F9B-4868-8A63-AF73A55C9CA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0.94099999999999995</c:v>
                </c:pt>
                <c:pt idx="18">
                  <c:v>4.3440000000000003</c:v>
                </c:pt>
                <c:pt idx="19">
                  <c:v>4.7510000000000003</c:v>
                </c:pt>
                <c:pt idx="20">
                  <c:v>4.9809999999999999</c:v>
                </c:pt>
                <c:pt idx="21">
                  <c:v>5.16</c:v>
                </c:pt>
                <c:pt idx="22">
                  <c:v>5.2309999999999999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9B-4868-8A63-AF73A55C9CA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3.5739999999999998</c:v>
                </c:pt>
                <c:pt idx="13">
                  <c:v>3.7250000000000001</c:v>
                </c:pt>
                <c:pt idx="14">
                  <c:v>0.77600000000000002</c:v>
                </c:pt>
                <c:pt idx="15">
                  <c:v>0.191</c:v>
                </c:pt>
                <c:pt idx="18">
                  <c:v>8.76</c:v>
                </c:pt>
                <c:pt idx="19">
                  <c:v>10.778</c:v>
                </c:pt>
                <c:pt idx="20">
                  <c:v>9.8450000000000006</c:v>
                </c:pt>
                <c:pt idx="21">
                  <c:v>8.3339999999999996</c:v>
                </c:pt>
                <c:pt idx="22">
                  <c:v>8.19</c:v>
                </c:pt>
                <c:pt idx="23">
                  <c:v>19.752000000000002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9B-4868-8A63-AF73A55C9CA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F9B-4868-8A63-AF73A55C9CA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9B-4868-8A63-AF73A55C9CA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9B-4868-8A63-AF73A55C9CA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F9B-4868-8A63-AF73A55C9CA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F9B-4868-8A63-AF73A55C9CA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17.347000000000001</c:v>
                </c:pt>
                <c:pt idx="20">
                  <c:v>20</c:v>
                </c:pt>
                <c:pt idx="21">
                  <c:v>17.959</c:v>
                </c:pt>
                <c:pt idx="2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9B-4868-8A63-AF73A55C9CA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13.7</c:v>
                </c:pt>
                <c:pt idx="18">
                  <c:v>27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9B-4868-8A63-AF73A55C9CA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19.638000000000002</c:v>
                </c:pt>
                <c:pt idx="13">
                  <c:v>34.713999999999999</c:v>
                </c:pt>
                <c:pt idx="14">
                  <c:v>31.836000000000002</c:v>
                </c:pt>
                <c:pt idx="15">
                  <c:v>15.731999999999999</c:v>
                </c:pt>
                <c:pt idx="16">
                  <c:v>41.628999999999998</c:v>
                </c:pt>
                <c:pt idx="17">
                  <c:v>11.902000000000001</c:v>
                </c:pt>
                <c:pt idx="19">
                  <c:v>16.363</c:v>
                </c:pt>
                <c:pt idx="20">
                  <c:v>17.513999999999999</c:v>
                </c:pt>
                <c:pt idx="21">
                  <c:v>15.202999999999999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9B-4868-8A63-AF73A55C9CA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F9B-4868-8A63-AF73A55C9CA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F9B-4868-8A63-AF73A55C9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8.7799999999999994</c:v>
                </c:pt>
                <c:pt idx="13">
                  <c:v>5.82</c:v>
                </c:pt>
                <c:pt idx="14">
                  <c:v>13.5</c:v>
                </c:pt>
                <c:pt idx="15">
                  <c:v>31.64</c:v>
                </c:pt>
                <c:pt idx="16">
                  <c:v>56.45</c:v>
                </c:pt>
                <c:pt idx="17">
                  <c:v>84.78</c:v>
                </c:pt>
                <c:pt idx="18">
                  <c:v>99</c:v>
                </c:pt>
                <c:pt idx="19">
                  <c:v>117</c:v>
                </c:pt>
                <c:pt idx="20">
                  <c:v>136.84</c:v>
                </c:pt>
                <c:pt idx="21">
                  <c:v>126</c:v>
                </c:pt>
                <c:pt idx="22">
                  <c:v>119</c:v>
                </c:pt>
                <c:pt idx="23">
                  <c:v>106.5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9B-4868-8A63-AF73A55C9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62-4ACF-92C3-3F682DFEB42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62-4ACF-92C3-3F682DFEB42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1.1919999999999999</c:v>
                </c:pt>
                <c:pt idx="17">
                  <c:v>3.734</c:v>
                </c:pt>
                <c:pt idx="22">
                  <c:v>0.85</c:v>
                </c:pt>
                <c:pt idx="23">
                  <c:v>0.997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62-4ACF-92C3-3F682DFEB42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0.60899999999999999</c:v>
                </c:pt>
                <c:pt idx="13">
                  <c:v>7.7759999999999998</c:v>
                </c:pt>
                <c:pt idx="15">
                  <c:v>0.308</c:v>
                </c:pt>
                <c:pt idx="16">
                  <c:v>2.5150000000000001</c:v>
                </c:pt>
                <c:pt idx="17">
                  <c:v>7.8719999999999999</c:v>
                </c:pt>
                <c:pt idx="18">
                  <c:v>8.3759999999999994</c:v>
                </c:pt>
                <c:pt idx="19">
                  <c:v>2.5299999999999998</c:v>
                </c:pt>
                <c:pt idx="20">
                  <c:v>17.625</c:v>
                </c:pt>
                <c:pt idx="21">
                  <c:v>21.846</c:v>
                </c:pt>
                <c:pt idx="22">
                  <c:v>12.436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62-4ACF-92C3-3F682DFEB42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662-4ACF-92C3-3F682DFEB42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62-4ACF-92C3-3F682DFEB42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62-4ACF-92C3-3F682DFEB42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662-4ACF-92C3-3F682DFEB42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62-4ACF-92C3-3F682DFEB42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662-4ACF-92C3-3F682DFEB42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37.9</c:v>
                </c:pt>
                <c:pt idx="17">
                  <c:v>0</c:v>
                </c:pt>
                <c:pt idx="18">
                  <c:v>0</c:v>
                </c:pt>
                <c:pt idx="19">
                  <c:v>19.899999999999999</c:v>
                </c:pt>
                <c:pt idx="20">
                  <c:v>16.399999999999999</c:v>
                </c:pt>
                <c:pt idx="21">
                  <c:v>6.4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62-4ACF-92C3-3F682DFEB42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22.603000000000002</c:v>
                </c:pt>
                <c:pt idx="13">
                  <c:v>30.663</c:v>
                </c:pt>
                <c:pt idx="14">
                  <c:v>32.612000000000002</c:v>
                </c:pt>
                <c:pt idx="15">
                  <c:v>15.615</c:v>
                </c:pt>
                <c:pt idx="17">
                  <c:v>14.96</c:v>
                </c:pt>
                <c:pt idx="18">
                  <c:v>31.758000000000003</c:v>
                </c:pt>
                <c:pt idx="19">
                  <c:v>26.812999999999999</c:v>
                </c:pt>
                <c:pt idx="20">
                  <c:v>18.266999999999999</c:v>
                </c:pt>
                <c:pt idx="21">
                  <c:v>18.441000000000003</c:v>
                </c:pt>
                <c:pt idx="22">
                  <c:v>28.160999999999998</c:v>
                </c:pt>
                <c:pt idx="23">
                  <c:v>18.755000000000003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62-4ACF-92C3-3F682DFEB42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62-4ACF-92C3-3F682DFEB42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62-4ACF-92C3-3F682DFEB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8.7799999999999994</c:v>
                </c:pt>
                <c:pt idx="13">
                  <c:v>5.82</c:v>
                </c:pt>
                <c:pt idx="14">
                  <c:v>13.5</c:v>
                </c:pt>
                <c:pt idx="15">
                  <c:v>31.64</c:v>
                </c:pt>
                <c:pt idx="16">
                  <c:v>56.45</c:v>
                </c:pt>
                <c:pt idx="17">
                  <c:v>84.78</c:v>
                </c:pt>
                <c:pt idx="18">
                  <c:v>99</c:v>
                </c:pt>
                <c:pt idx="19">
                  <c:v>117</c:v>
                </c:pt>
                <c:pt idx="20">
                  <c:v>136.84</c:v>
                </c:pt>
                <c:pt idx="21">
                  <c:v>126</c:v>
                </c:pt>
                <c:pt idx="22">
                  <c:v>119</c:v>
                </c:pt>
                <c:pt idx="23">
                  <c:v>106.5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62-4ACF-92C3-3F682DFEB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23.212000000000003</v>
      </c>
      <c r="O4" s="18">
        <v>38.439</v>
      </c>
      <c r="P4" s="18">
        <v>32.611999999999995</v>
      </c>
      <c r="Q4" s="18">
        <v>15.923</v>
      </c>
      <c r="R4" s="18">
        <v>41.628999999999998</v>
      </c>
      <c r="S4" s="18">
        <v>26.542999999999999</v>
      </c>
      <c r="T4" s="18">
        <v>40.103999999999999</v>
      </c>
      <c r="U4" s="18">
        <v>49.238999999999997</v>
      </c>
      <c r="V4" s="18">
        <v>52.34</v>
      </c>
      <c r="W4" s="18">
        <v>46.655999999999999</v>
      </c>
      <c r="X4" s="18">
        <v>41.420999999999999</v>
      </c>
      <c r="Y4" s="18">
        <v>19.752000000000002</v>
      </c>
      <c r="Z4" s="19"/>
      <c r="AA4" s="20">
        <f>SUM(B4:Z4)</f>
        <v>427.86999999999995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8.7799999999999994</v>
      </c>
      <c r="O7" s="28">
        <v>5.82</v>
      </c>
      <c r="P7" s="28">
        <v>13.5</v>
      </c>
      <c r="Q7" s="28">
        <v>31.64</v>
      </c>
      <c r="R7" s="28">
        <v>56.45</v>
      </c>
      <c r="S7" s="28">
        <v>84.78</v>
      </c>
      <c r="T7" s="28">
        <v>99</v>
      </c>
      <c r="U7" s="28">
        <v>117</v>
      </c>
      <c r="V7" s="28">
        <v>136.84</v>
      </c>
      <c r="W7" s="28">
        <v>126</v>
      </c>
      <c r="X7" s="28">
        <v>119</v>
      </c>
      <c r="Y7" s="28">
        <v>106.5</v>
      </c>
      <c r="Z7" s="29"/>
      <c r="AA7" s="30">
        <f>IF(SUM(B7:Z7)&lt;&gt;0,AVERAGEIF(B7:Z7,"&lt;&gt;"""),"")</f>
        <v>75.44250000000001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17.347000000000001</v>
      </c>
      <c r="V12" s="52">
        <v>20</v>
      </c>
      <c r="W12" s="52">
        <v>17.959</v>
      </c>
      <c r="X12" s="52">
        <v>20</v>
      </c>
      <c r="Y12" s="52"/>
      <c r="Z12" s="53"/>
      <c r="AA12" s="54">
        <f t="shared" si="0"/>
        <v>75.305999999999997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19.638000000000002</v>
      </c>
      <c r="O14" s="57">
        <v>34.713999999999999</v>
      </c>
      <c r="P14" s="57">
        <v>31.836000000000002</v>
      </c>
      <c r="Q14" s="57">
        <v>15.731999999999999</v>
      </c>
      <c r="R14" s="57">
        <v>41.628999999999998</v>
      </c>
      <c r="S14" s="57">
        <v>11.902000000000001</v>
      </c>
      <c r="T14" s="57"/>
      <c r="U14" s="57">
        <v>16.363</v>
      </c>
      <c r="V14" s="57">
        <v>17.513999999999999</v>
      </c>
      <c r="W14" s="57">
        <v>15.202999999999999</v>
      </c>
      <c r="X14" s="57"/>
      <c r="Y14" s="57"/>
      <c r="Z14" s="58"/>
      <c r="AA14" s="59">
        <f t="shared" si="0"/>
        <v>204.53100000000003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19.638000000000002</v>
      </c>
      <c r="O16" s="62">
        <f t="shared" si="1"/>
        <v>34.713999999999999</v>
      </c>
      <c r="P16" s="62">
        <f t="shared" si="1"/>
        <v>31.836000000000002</v>
      </c>
      <c r="Q16" s="62">
        <f t="shared" si="1"/>
        <v>15.731999999999999</v>
      </c>
      <c r="R16" s="62">
        <f t="shared" si="1"/>
        <v>41.628999999999998</v>
      </c>
      <c r="S16" s="62">
        <f t="shared" si="1"/>
        <v>11.902000000000001</v>
      </c>
      <c r="T16" s="62">
        <f t="shared" si="1"/>
        <v>0</v>
      </c>
      <c r="U16" s="62">
        <f t="shared" si="1"/>
        <v>33.71</v>
      </c>
      <c r="V16" s="62">
        <f t="shared" si="1"/>
        <v>37.513999999999996</v>
      </c>
      <c r="W16" s="62">
        <f t="shared" si="1"/>
        <v>33.161999999999999</v>
      </c>
      <c r="X16" s="62">
        <f t="shared" si="1"/>
        <v>20</v>
      </c>
      <c r="Y16" s="62">
        <f t="shared" si="1"/>
        <v>0</v>
      </c>
      <c r="Z16" s="63" t="str">
        <f t="shared" si="1"/>
        <v/>
      </c>
      <c r="AA16" s="64">
        <f>SUM(AA10:AA15)</f>
        <v>279.83700000000005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0.94099999999999995</v>
      </c>
      <c r="T20" s="77">
        <v>4.3440000000000003</v>
      </c>
      <c r="U20" s="77">
        <v>4.7510000000000003</v>
      </c>
      <c r="V20" s="77">
        <v>4.9809999999999999</v>
      </c>
      <c r="W20" s="77">
        <v>5.16</v>
      </c>
      <c r="X20" s="77">
        <v>5.2309999999999999</v>
      </c>
      <c r="Y20" s="77"/>
      <c r="Z20" s="78"/>
      <c r="AA20" s="79">
        <f t="shared" si="2"/>
        <v>25.408000000000001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3.5739999999999998</v>
      </c>
      <c r="O21" s="81">
        <v>3.7250000000000001</v>
      </c>
      <c r="P21" s="81">
        <v>0.77600000000000002</v>
      </c>
      <c r="Q21" s="81">
        <v>0.191</v>
      </c>
      <c r="R21" s="81"/>
      <c r="S21" s="81"/>
      <c r="T21" s="81">
        <v>8.76</v>
      </c>
      <c r="U21" s="81">
        <v>10.778</v>
      </c>
      <c r="V21" s="81">
        <v>9.8450000000000006</v>
      </c>
      <c r="W21" s="81">
        <v>8.3339999999999996</v>
      </c>
      <c r="X21" s="81">
        <v>8.19</v>
      </c>
      <c r="Y21" s="81">
        <v>19.752000000000002</v>
      </c>
      <c r="Z21" s="78"/>
      <c r="AA21" s="79">
        <f t="shared" si="2"/>
        <v>73.925000000000011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3.5739999999999998</v>
      </c>
      <c r="O26" s="88">
        <f t="shared" si="3"/>
        <v>3.7250000000000001</v>
      </c>
      <c r="P26" s="88">
        <f t="shared" si="3"/>
        <v>0.77600000000000002</v>
      </c>
      <c r="Q26" s="88">
        <f t="shared" si="3"/>
        <v>0.191</v>
      </c>
      <c r="R26" s="88">
        <f t="shared" si="3"/>
        <v>0</v>
      </c>
      <c r="S26" s="88">
        <f t="shared" si="3"/>
        <v>0.94099999999999995</v>
      </c>
      <c r="T26" s="88">
        <f t="shared" si="3"/>
        <v>13.103999999999999</v>
      </c>
      <c r="U26" s="88">
        <f t="shared" si="3"/>
        <v>15.529</v>
      </c>
      <c r="V26" s="88">
        <f t="shared" si="3"/>
        <v>14.826000000000001</v>
      </c>
      <c r="W26" s="88">
        <f t="shared" si="3"/>
        <v>13.494</v>
      </c>
      <c r="X26" s="88">
        <f t="shared" si="3"/>
        <v>13.420999999999999</v>
      </c>
      <c r="Y26" s="88">
        <f t="shared" si="3"/>
        <v>19.752000000000002</v>
      </c>
      <c r="Z26" s="89" t="str">
        <f t="shared" si="3"/>
        <v/>
      </c>
      <c r="AA26" s="90">
        <f>SUM(AA19:AA25)</f>
        <v>99.333000000000013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23.212</v>
      </c>
      <c r="O30" s="77">
        <v>38.439</v>
      </c>
      <c r="P30" s="77">
        <v>32.612000000000002</v>
      </c>
      <c r="Q30" s="77">
        <v>15.923</v>
      </c>
      <c r="R30" s="77">
        <v>41.628999999999998</v>
      </c>
      <c r="S30" s="77">
        <v>12.843</v>
      </c>
      <c r="T30" s="77">
        <v>13.103999999999999</v>
      </c>
      <c r="U30" s="77">
        <v>49.238999999999997</v>
      </c>
      <c r="V30" s="77">
        <v>52.34</v>
      </c>
      <c r="W30" s="77">
        <v>46.655999999999999</v>
      </c>
      <c r="X30" s="77">
        <v>33.420999999999999</v>
      </c>
      <c r="Y30" s="77">
        <v>19.751999999999999</v>
      </c>
      <c r="Z30" s="78"/>
      <c r="AA30" s="79">
        <f>SUM(B30:Z30)</f>
        <v>379.17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23.212</v>
      </c>
      <c r="O32" s="62">
        <f t="shared" si="4"/>
        <v>38.439</v>
      </c>
      <c r="P32" s="62">
        <f t="shared" si="4"/>
        <v>32.612000000000002</v>
      </c>
      <c r="Q32" s="62">
        <f t="shared" si="4"/>
        <v>15.923</v>
      </c>
      <c r="R32" s="62">
        <f t="shared" si="4"/>
        <v>41.628999999999998</v>
      </c>
      <c r="S32" s="62">
        <f t="shared" si="4"/>
        <v>12.843</v>
      </c>
      <c r="T32" s="62">
        <f t="shared" si="4"/>
        <v>13.103999999999999</v>
      </c>
      <c r="U32" s="62">
        <f t="shared" si="4"/>
        <v>49.238999999999997</v>
      </c>
      <c r="V32" s="62">
        <f t="shared" si="4"/>
        <v>52.34</v>
      </c>
      <c r="W32" s="62">
        <f t="shared" si="4"/>
        <v>46.655999999999999</v>
      </c>
      <c r="X32" s="62">
        <f t="shared" si="4"/>
        <v>33.420999999999999</v>
      </c>
      <c r="Y32" s="62">
        <f t="shared" si="4"/>
        <v>19.751999999999999</v>
      </c>
      <c r="Z32" s="63" t="str">
        <f t="shared" si="4"/>
        <v/>
      </c>
      <c r="AA32" s="64">
        <f>SUM(AA29:AA31)</f>
        <v>379.17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13.7</v>
      </c>
      <c r="T37" s="99">
        <v>27</v>
      </c>
      <c r="U37" s="99"/>
      <c r="V37" s="99"/>
      <c r="W37" s="99"/>
      <c r="X37" s="99">
        <v>8</v>
      </c>
      <c r="Y37" s="99"/>
      <c r="Z37" s="100"/>
      <c r="AA37" s="79">
        <f t="shared" si="5"/>
        <v>48.7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13.7</v>
      </c>
      <c r="T40" s="88">
        <f t="shared" si="6"/>
        <v>27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8</v>
      </c>
      <c r="Y40" s="88">
        <f t="shared" si="6"/>
        <v>0</v>
      </c>
      <c r="Z40" s="89" t="str">
        <f t="shared" si="6"/>
        <v/>
      </c>
      <c r="AA40" s="90">
        <f t="shared" si="5"/>
        <v>48.7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13.7</v>
      </c>
      <c r="T45" s="99">
        <v>27</v>
      </c>
      <c r="U45" s="99"/>
      <c r="V45" s="99"/>
      <c r="W45" s="99"/>
      <c r="X45" s="99">
        <v>8</v>
      </c>
      <c r="Y45" s="99"/>
      <c r="Z45" s="100"/>
      <c r="AA45" s="79">
        <f t="shared" si="7"/>
        <v>48.7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13.7</v>
      </c>
      <c r="T49" s="88">
        <f t="shared" si="8"/>
        <v>27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8</v>
      </c>
      <c r="Y49" s="88">
        <f t="shared" si="8"/>
        <v>0</v>
      </c>
      <c r="Z49" s="89" t="str">
        <f t="shared" si="8"/>
        <v/>
      </c>
      <c r="AA49" s="90">
        <f t="shared" si="7"/>
        <v>48.7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23.212000000000003</v>
      </c>
      <c r="O52" s="88">
        <f t="shared" si="10"/>
        <v>38.439</v>
      </c>
      <c r="P52" s="88">
        <f t="shared" si="10"/>
        <v>32.612000000000002</v>
      </c>
      <c r="Q52" s="88">
        <f t="shared" si="10"/>
        <v>15.923</v>
      </c>
      <c r="R52" s="88">
        <f t="shared" si="10"/>
        <v>41.628999999999998</v>
      </c>
      <c r="S52" s="88">
        <f t="shared" si="10"/>
        <v>26.542999999999999</v>
      </c>
      <c r="T52" s="88">
        <f t="shared" si="10"/>
        <v>40.103999999999999</v>
      </c>
      <c r="U52" s="88">
        <f t="shared" si="10"/>
        <v>49.239000000000004</v>
      </c>
      <c r="V52" s="88">
        <f t="shared" si="10"/>
        <v>52.339999999999996</v>
      </c>
      <c r="W52" s="88">
        <f t="shared" si="10"/>
        <v>46.655999999999999</v>
      </c>
      <c r="X52" s="88">
        <f t="shared" si="10"/>
        <v>41.420999999999999</v>
      </c>
      <c r="Y52" s="88">
        <f t="shared" si="10"/>
        <v>19.752000000000002</v>
      </c>
      <c r="Z52" s="89" t="str">
        <f t="shared" si="10"/>
        <v/>
      </c>
      <c r="AA52" s="104">
        <f>SUM(B52:Z52)</f>
        <v>427.87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23.212000000000003</v>
      </c>
      <c r="O4" s="18">
        <v>38.439</v>
      </c>
      <c r="P4" s="18">
        <v>32.612000000000002</v>
      </c>
      <c r="Q4" s="18">
        <v>15.923</v>
      </c>
      <c r="R4" s="18">
        <v>41.606999999999999</v>
      </c>
      <c r="S4" s="18">
        <v>26.565999999999999</v>
      </c>
      <c r="T4" s="18">
        <v>40.134</v>
      </c>
      <c r="U4" s="18">
        <v>49.242999999999995</v>
      </c>
      <c r="V4" s="18">
        <v>52.292000000000002</v>
      </c>
      <c r="W4" s="18">
        <v>46.686999999999998</v>
      </c>
      <c r="X4" s="18">
        <v>41.447000000000003</v>
      </c>
      <c r="Y4" s="18">
        <v>19.752000000000002</v>
      </c>
      <c r="Z4" s="19"/>
      <c r="AA4" s="20">
        <f>SUM(B4:Z4)</f>
        <v>427.91400000000004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8.7799999999999994</v>
      </c>
      <c r="O7" s="28">
        <v>5.82</v>
      </c>
      <c r="P7" s="28">
        <v>13.5</v>
      </c>
      <c r="Q7" s="28">
        <v>31.64</v>
      </c>
      <c r="R7" s="28">
        <v>56.45</v>
      </c>
      <c r="S7" s="28">
        <v>84.78</v>
      </c>
      <c r="T7" s="28">
        <v>99</v>
      </c>
      <c r="U7" s="28">
        <v>117</v>
      </c>
      <c r="V7" s="28">
        <v>136.84</v>
      </c>
      <c r="W7" s="28">
        <v>126</v>
      </c>
      <c r="X7" s="28">
        <v>119</v>
      </c>
      <c r="Y7" s="28">
        <v>106.5</v>
      </c>
      <c r="Z7" s="29"/>
      <c r="AA7" s="30">
        <f>IF(SUM(B7:Z7)&lt;&gt;0,AVERAGEIF(B7:Z7,"&lt;&gt;"""),"")</f>
        <v>75.44250000000001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22.603000000000002</v>
      </c>
      <c r="O14" s="57">
        <v>30.663</v>
      </c>
      <c r="P14" s="57">
        <v>32.612000000000002</v>
      </c>
      <c r="Q14" s="57">
        <v>15.615</v>
      </c>
      <c r="R14" s="57"/>
      <c r="S14" s="57">
        <v>14.96</v>
      </c>
      <c r="T14" s="57">
        <v>31.758000000000003</v>
      </c>
      <c r="U14" s="57">
        <v>26.812999999999999</v>
      </c>
      <c r="V14" s="57">
        <v>18.266999999999999</v>
      </c>
      <c r="W14" s="57">
        <v>18.441000000000003</v>
      </c>
      <c r="X14" s="57">
        <v>28.160999999999998</v>
      </c>
      <c r="Y14" s="57">
        <v>18.755000000000003</v>
      </c>
      <c r="Z14" s="58"/>
      <c r="AA14" s="59">
        <f t="shared" si="0"/>
        <v>258.64800000000002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22.603000000000002</v>
      </c>
      <c r="O16" s="62">
        <f t="shared" si="1"/>
        <v>30.663</v>
      </c>
      <c r="P16" s="62">
        <f t="shared" si="1"/>
        <v>32.612000000000002</v>
      </c>
      <c r="Q16" s="62">
        <f t="shared" si="1"/>
        <v>15.615</v>
      </c>
      <c r="R16" s="62">
        <f t="shared" si="1"/>
        <v>0</v>
      </c>
      <c r="S16" s="62">
        <f t="shared" si="1"/>
        <v>14.96</v>
      </c>
      <c r="T16" s="62">
        <f t="shared" si="1"/>
        <v>31.758000000000003</v>
      </c>
      <c r="U16" s="62">
        <f t="shared" si="1"/>
        <v>26.812999999999999</v>
      </c>
      <c r="V16" s="62">
        <f t="shared" si="1"/>
        <v>18.266999999999999</v>
      </c>
      <c r="W16" s="62">
        <f t="shared" si="1"/>
        <v>18.441000000000003</v>
      </c>
      <c r="X16" s="62">
        <f t="shared" si="1"/>
        <v>28.160999999999998</v>
      </c>
      <c r="Y16" s="62">
        <f t="shared" si="1"/>
        <v>18.755000000000003</v>
      </c>
      <c r="Z16" s="63" t="str">
        <f t="shared" si="1"/>
        <v/>
      </c>
      <c r="AA16" s="64">
        <f>SUM(AA10:AA15)</f>
        <v>258.64800000000002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1.1919999999999999</v>
      </c>
      <c r="S20" s="77">
        <v>3.734</v>
      </c>
      <c r="T20" s="77"/>
      <c r="U20" s="77"/>
      <c r="V20" s="77"/>
      <c r="W20" s="77"/>
      <c r="X20" s="77">
        <v>0.85</v>
      </c>
      <c r="Y20" s="77">
        <v>0.997</v>
      </c>
      <c r="Z20" s="78"/>
      <c r="AA20" s="79">
        <f t="shared" si="2"/>
        <v>6.7729999999999997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0.60899999999999999</v>
      </c>
      <c r="O21" s="81">
        <v>7.7759999999999998</v>
      </c>
      <c r="P21" s="81"/>
      <c r="Q21" s="81">
        <v>0.308</v>
      </c>
      <c r="R21" s="81">
        <v>2.5150000000000001</v>
      </c>
      <c r="S21" s="81">
        <v>7.8719999999999999</v>
      </c>
      <c r="T21" s="81">
        <v>8.3759999999999994</v>
      </c>
      <c r="U21" s="81">
        <v>2.5299999999999998</v>
      </c>
      <c r="V21" s="81">
        <v>17.625</v>
      </c>
      <c r="W21" s="81">
        <v>21.846</v>
      </c>
      <c r="X21" s="81">
        <v>12.436</v>
      </c>
      <c r="Y21" s="81"/>
      <c r="Z21" s="78"/>
      <c r="AA21" s="79">
        <f t="shared" si="2"/>
        <v>81.893000000000001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0.60899999999999999</v>
      </c>
      <c r="O26" s="88">
        <f t="shared" si="3"/>
        <v>7.7759999999999998</v>
      </c>
      <c r="P26" s="88">
        <f t="shared" si="3"/>
        <v>0</v>
      </c>
      <c r="Q26" s="88">
        <f t="shared" si="3"/>
        <v>0.308</v>
      </c>
      <c r="R26" s="88">
        <f t="shared" si="3"/>
        <v>3.7069999999999999</v>
      </c>
      <c r="S26" s="88">
        <f t="shared" si="3"/>
        <v>11.606</v>
      </c>
      <c r="T26" s="88">
        <f t="shared" si="3"/>
        <v>8.3759999999999994</v>
      </c>
      <c r="U26" s="88">
        <f t="shared" si="3"/>
        <v>2.5299999999999998</v>
      </c>
      <c r="V26" s="88">
        <f t="shared" si="3"/>
        <v>17.625</v>
      </c>
      <c r="W26" s="88">
        <f t="shared" si="3"/>
        <v>21.846</v>
      </c>
      <c r="X26" s="88">
        <f t="shared" si="3"/>
        <v>13.286</v>
      </c>
      <c r="Y26" s="88">
        <f t="shared" si="3"/>
        <v>0.997</v>
      </c>
      <c r="Z26" s="89" t="str">
        <f t="shared" si="3"/>
        <v/>
      </c>
      <c r="AA26" s="90">
        <f>SUM(AA19:AA25)</f>
        <v>88.665999999999997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23.212</v>
      </c>
      <c r="O30" s="77">
        <v>38.439</v>
      </c>
      <c r="P30" s="77">
        <v>32.612000000000002</v>
      </c>
      <c r="Q30" s="77">
        <v>15.923</v>
      </c>
      <c r="R30" s="77">
        <v>3.7069999999999999</v>
      </c>
      <c r="S30" s="77">
        <v>26.565999999999999</v>
      </c>
      <c r="T30" s="77">
        <v>40.134</v>
      </c>
      <c r="U30" s="77">
        <v>29.343</v>
      </c>
      <c r="V30" s="77">
        <v>35.892000000000003</v>
      </c>
      <c r="W30" s="77">
        <v>40.286999999999999</v>
      </c>
      <c r="X30" s="77">
        <v>41.447000000000003</v>
      </c>
      <c r="Y30" s="77">
        <v>19.751999999999999</v>
      </c>
      <c r="Z30" s="78"/>
      <c r="AA30" s="79">
        <f>SUM(B30:Z30)</f>
        <v>347.31400000000002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23.212</v>
      </c>
      <c r="O32" s="62">
        <f t="shared" si="4"/>
        <v>38.439</v>
      </c>
      <c r="P32" s="62">
        <f t="shared" si="4"/>
        <v>32.612000000000002</v>
      </c>
      <c r="Q32" s="62">
        <f t="shared" si="4"/>
        <v>15.923</v>
      </c>
      <c r="R32" s="62">
        <f t="shared" si="4"/>
        <v>3.7069999999999999</v>
      </c>
      <c r="S32" s="62">
        <f t="shared" si="4"/>
        <v>26.565999999999999</v>
      </c>
      <c r="T32" s="62">
        <f t="shared" si="4"/>
        <v>40.134</v>
      </c>
      <c r="U32" s="62">
        <f t="shared" si="4"/>
        <v>29.343</v>
      </c>
      <c r="V32" s="62">
        <f t="shared" si="4"/>
        <v>35.892000000000003</v>
      </c>
      <c r="W32" s="62">
        <f t="shared" si="4"/>
        <v>40.286999999999999</v>
      </c>
      <c r="X32" s="62">
        <f t="shared" si="4"/>
        <v>41.447000000000003</v>
      </c>
      <c r="Y32" s="62">
        <f t="shared" si="4"/>
        <v>19.751999999999999</v>
      </c>
      <c r="Z32" s="63" t="str">
        <f t="shared" si="4"/>
        <v/>
      </c>
      <c r="AA32" s="64">
        <f>SUM(AA29:AA31)</f>
        <v>347.31400000000002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37.9</v>
      </c>
      <c r="S37" s="99"/>
      <c r="T37" s="99"/>
      <c r="U37" s="99">
        <v>19.899999999999999</v>
      </c>
      <c r="V37" s="99">
        <v>16.399999999999999</v>
      </c>
      <c r="W37" s="99">
        <v>6.4</v>
      </c>
      <c r="X37" s="99"/>
      <c r="Y37" s="99"/>
      <c r="Z37" s="100"/>
      <c r="AA37" s="79">
        <f t="shared" si="5"/>
        <v>80.599999999999994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37.9</v>
      </c>
      <c r="S40" s="88">
        <f t="shared" si="6"/>
        <v>0</v>
      </c>
      <c r="T40" s="88">
        <f t="shared" si="6"/>
        <v>0</v>
      </c>
      <c r="U40" s="88">
        <f t="shared" si="6"/>
        <v>19.899999999999999</v>
      </c>
      <c r="V40" s="88">
        <f t="shared" si="6"/>
        <v>16.399999999999999</v>
      </c>
      <c r="W40" s="88">
        <f t="shared" si="6"/>
        <v>6.4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80.599999999999994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37.9</v>
      </c>
      <c r="S45" s="99"/>
      <c r="T45" s="99"/>
      <c r="U45" s="99">
        <v>19.899999999999999</v>
      </c>
      <c r="V45" s="99">
        <v>16.399999999999999</v>
      </c>
      <c r="W45" s="99">
        <v>6.4</v>
      </c>
      <c r="X45" s="99"/>
      <c r="Y45" s="99"/>
      <c r="Z45" s="100"/>
      <c r="AA45" s="79">
        <f t="shared" si="7"/>
        <v>80.599999999999994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37.9</v>
      </c>
      <c r="S49" s="88">
        <f t="shared" si="8"/>
        <v>0</v>
      </c>
      <c r="T49" s="88">
        <f t="shared" si="8"/>
        <v>0</v>
      </c>
      <c r="U49" s="88">
        <f t="shared" si="8"/>
        <v>19.899999999999999</v>
      </c>
      <c r="V49" s="88">
        <f t="shared" si="8"/>
        <v>16.399999999999999</v>
      </c>
      <c r="W49" s="88">
        <f t="shared" si="8"/>
        <v>6.4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80.599999999999994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23.212000000000003</v>
      </c>
      <c r="O52" s="88">
        <f t="shared" si="10"/>
        <v>38.439</v>
      </c>
      <c r="P52" s="88">
        <f t="shared" si="10"/>
        <v>32.612000000000002</v>
      </c>
      <c r="Q52" s="88">
        <f t="shared" si="10"/>
        <v>15.923</v>
      </c>
      <c r="R52" s="88">
        <f t="shared" si="10"/>
        <v>41.606999999999999</v>
      </c>
      <c r="S52" s="88">
        <f t="shared" si="10"/>
        <v>26.566000000000003</v>
      </c>
      <c r="T52" s="88">
        <f t="shared" si="10"/>
        <v>40.134</v>
      </c>
      <c r="U52" s="88">
        <f t="shared" si="10"/>
        <v>49.242999999999995</v>
      </c>
      <c r="V52" s="88">
        <f t="shared" si="10"/>
        <v>52.291999999999994</v>
      </c>
      <c r="W52" s="88">
        <f t="shared" si="10"/>
        <v>46.687000000000005</v>
      </c>
      <c r="X52" s="88">
        <f t="shared" si="10"/>
        <v>41.446999999999996</v>
      </c>
      <c r="Y52" s="88">
        <f t="shared" si="10"/>
        <v>19.752000000000002</v>
      </c>
      <c r="Z52" s="89" t="str">
        <f t="shared" si="10"/>
        <v/>
      </c>
      <c r="AA52" s="104">
        <f>SUM(B52:Z52)</f>
        <v>427.91399999999999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37.9</v>
      </c>
      <c r="S4" s="18">
        <v>-13.7</v>
      </c>
      <c r="T4" s="18">
        <v>-27</v>
      </c>
      <c r="U4" s="18">
        <v>19.899999999999999</v>
      </c>
      <c r="V4" s="18">
        <v>16.399999999999999</v>
      </c>
      <c r="W4" s="18">
        <v>6.4</v>
      </c>
      <c r="X4" s="18">
        <v>-8</v>
      </c>
      <c r="Y4" s="18"/>
      <c r="Z4" s="19"/>
      <c r="AA4" s="111">
        <f>SUM(B4:Z4)</f>
        <v>31.9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8.7799999999999994</v>
      </c>
      <c r="O7" s="117">
        <v>5.82</v>
      </c>
      <c r="P7" s="117">
        <v>13.5</v>
      </c>
      <c r="Q7" s="117">
        <v>31.64</v>
      </c>
      <c r="R7" s="117">
        <v>56.45</v>
      </c>
      <c r="S7" s="117">
        <v>84.78</v>
      </c>
      <c r="T7" s="117">
        <v>99</v>
      </c>
      <c r="U7" s="117">
        <v>117</v>
      </c>
      <c r="V7" s="117">
        <v>136.84</v>
      </c>
      <c r="W7" s="117">
        <v>126</v>
      </c>
      <c r="X7" s="117">
        <v>119</v>
      </c>
      <c r="Y7" s="117">
        <v>106.5</v>
      </c>
      <c r="Z7" s="118"/>
      <c r="AA7" s="119">
        <f>IF(SUM(B7:Z7)&lt;&gt;0,AVERAGEIF(B7:Z7,"&lt;&gt;"""),"")</f>
        <v>75.44250000000001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13.7</v>
      </c>
      <c r="T13" s="129">
        <v>27</v>
      </c>
      <c r="U13" s="129"/>
      <c r="V13" s="129"/>
      <c r="W13" s="129"/>
      <c r="X13" s="129">
        <v>8</v>
      </c>
      <c r="Y13" s="130"/>
      <c r="Z13" s="131"/>
      <c r="AA13" s="132">
        <f t="shared" si="0"/>
        <v>48.7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13.7</v>
      </c>
      <c r="T16" s="135">
        <f t="shared" si="1"/>
        <v>27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8</v>
      </c>
      <c r="Y16" s="135">
        <f t="shared" si="1"/>
        <v>0</v>
      </c>
      <c r="Z16" s="136" t="str">
        <f t="shared" si="1"/>
        <v/>
      </c>
      <c r="AA16" s="90">
        <f t="shared" si="0"/>
        <v>48.7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37.9</v>
      </c>
      <c r="S21" s="129"/>
      <c r="T21" s="129"/>
      <c r="U21" s="129">
        <v>19.899999999999999</v>
      </c>
      <c r="V21" s="129">
        <v>16.399999999999999</v>
      </c>
      <c r="W21" s="129">
        <v>6.4</v>
      </c>
      <c r="X21" s="129"/>
      <c r="Y21" s="130"/>
      <c r="Z21" s="131"/>
      <c r="AA21" s="132">
        <f t="shared" si="2"/>
        <v>80.599999999999994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37.9</v>
      </c>
      <c r="S24" s="135">
        <f t="shared" si="3"/>
        <v>0</v>
      </c>
      <c r="T24" s="135">
        <f t="shared" si="3"/>
        <v>0</v>
      </c>
      <c r="U24" s="135">
        <f t="shared" si="3"/>
        <v>19.899999999999999</v>
      </c>
      <c r="V24" s="135">
        <f t="shared" si="3"/>
        <v>16.399999999999999</v>
      </c>
      <c r="W24" s="135">
        <f t="shared" si="3"/>
        <v>6.4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80.599999999999994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2025-04-21T08:29:57Z</dcterms:created>
  <dcterms:modified xsi:type="dcterms:W3CDTF">2025-04-21T08:29:58Z</dcterms:modified>
</cp:coreProperties>
</file>