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<sst xmlns="http://schemas.openxmlformats.org/spreadsheetml/2006/main" count="119" uniqueCount="54">
  <si>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20/04/2025 11:27:06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</si>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</sst>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F4-4B03-89C8-AD2B314B94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F4-4B03-89C8-AD2B314B94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3.11</c:v>
                </c:pt>
                <c:pt idx="14">
                  <c:v>1.04</c:v>
                </c:pt>
                <c:pt idx="15">
                  <c:v>2.0699999999999998</c:v>
                </c:pt>
                <c:pt idx="18">
                  <c:v>12.478</c:v>
                </c:pt>
                <c:pt idx="19">
                  <c:v>2.7229999999999999</c:v>
                </c:pt>
                <c:pt idx="20">
                  <c:v>2.835</c:v>
                </c:pt>
                <c:pt idx="21">
                  <c:v>2.8660000000000001</c:v>
                </c:pt>
                <c:pt idx="22">
                  <c:v>1.9079999999999999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F4-4B03-89C8-AD2B314B94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44.622</c:v>
                </c:pt>
                <c:pt idx="13">
                  <c:v>39.765999999999998</c:v>
                </c:pt>
                <c:pt idx="14">
                  <c:v>40.011999999999993</c:v>
                </c:pt>
                <c:pt idx="15">
                  <c:v>44.900999999999996</c:v>
                </c:pt>
                <c:pt idx="16">
                  <c:v>13.145</c:v>
                </c:pt>
                <c:pt idx="18">
                  <c:v>7.5760000000000005</c:v>
                </c:pt>
                <c:pt idx="19">
                  <c:v>6.3430000000000009</c:v>
                </c:pt>
                <c:pt idx="20">
                  <c:v>5.1470000000000002</c:v>
                </c:pt>
                <c:pt idx="21">
                  <c:v>5.3959999999999999</c:v>
                </c:pt>
                <c:pt idx="22">
                  <c:v>3.3650000000000002</c:v>
                </c:pt>
                <c:pt idx="23">
                  <c:v>0.629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F4-4B03-89C8-AD2B314B94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0F4-4B03-89C8-AD2B314B94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F4-4B03-89C8-AD2B314B94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F4-4B03-89C8-AD2B314B94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0F4-4B03-89C8-AD2B314B94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0F4-4B03-89C8-AD2B314B94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50</c:v>
                </c:pt>
                <c:pt idx="20">
                  <c:v>14.118</c:v>
                </c:pt>
                <c:pt idx="21">
                  <c:v>34.101999999999997</c:v>
                </c:pt>
                <c:pt idx="22">
                  <c:v>4.3079999999999998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F4-4B03-89C8-AD2B314B947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138.5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F4-4B03-89C8-AD2B314B94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5.4380000000000006</c:v>
                </c:pt>
                <c:pt idx="13">
                  <c:v>4.4720000000000004</c:v>
                </c:pt>
                <c:pt idx="14">
                  <c:v>6.3689999999999998</c:v>
                </c:pt>
                <c:pt idx="15">
                  <c:v>4.0179999999999998</c:v>
                </c:pt>
                <c:pt idx="16">
                  <c:v>23.928999999999998</c:v>
                </c:pt>
                <c:pt idx="19">
                  <c:v>0.91600000000000004</c:v>
                </c:pt>
                <c:pt idx="20">
                  <c:v>0.219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F4-4B03-89C8-AD2B314B94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0F4-4B03-89C8-AD2B314B94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0F4-4B03-89C8-AD2B314B9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2.5099999999999998</c:v>
                </c:pt>
                <c:pt idx="13">
                  <c:v>2.5</c:v>
                </c:pt>
                <c:pt idx="14">
                  <c:v>2.5</c:v>
                </c:pt>
                <c:pt idx="15">
                  <c:v>0.5</c:v>
                </c:pt>
                <c:pt idx="16">
                  <c:v>10.88</c:v>
                </c:pt>
                <c:pt idx="17">
                  <c:v>51.62</c:v>
                </c:pt>
                <c:pt idx="18">
                  <c:v>93.65</c:v>
                </c:pt>
                <c:pt idx="19">
                  <c:v>107.59</c:v>
                </c:pt>
                <c:pt idx="20">
                  <c:v>129.55000000000001</c:v>
                </c:pt>
                <c:pt idx="21">
                  <c:v>121.51</c:v>
                </c:pt>
                <c:pt idx="22">
                  <c:v>116.66</c:v>
                </c:pt>
                <c:pt idx="23">
                  <c:v>104.99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F4-4B03-89C8-AD2B314B9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A7-4204-8316-3F8B43A8A5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A7-4204-8316-3F8B43A8A5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15.538</c:v>
                </c:pt>
                <c:pt idx="19">
                  <c:v>4.9000000000000002E-2</c:v>
                </c:pt>
                <c:pt idx="21">
                  <c:v>3.9E-2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A7-4204-8316-3F8B43A8A5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0.81099999999999994</c:v>
                </c:pt>
                <c:pt idx="13">
                  <c:v>0.63</c:v>
                </c:pt>
                <c:pt idx="14">
                  <c:v>1.0369999999999999</c:v>
                </c:pt>
                <c:pt idx="15">
                  <c:v>0.98899999999999999</c:v>
                </c:pt>
                <c:pt idx="17">
                  <c:v>32.745000000000005</c:v>
                </c:pt>
                <c:pt idx="18">
                  <c:v>0.71</c:v>
                </c:pt>
                <c:pt idx="19">
                  <c:v>0.74</c:v>
                </c:pt>
                <c:pt idx="20">
                  <c:v>2</c:v>
                </c:pt>
                <c:pt idx="21">
                  <c:v>0.69700000000000006</c:v>
                </c:pt>
                <c:pt idx="22">
                  <c:v>0.52900000000000003</c:v>
                </c:pt>
                <c:pt idx="23">
                  <c:v>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A7-4204-8316-3F8B43A8A5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A7-4204-8316-3F8B43A8A5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A7-4204-8316-3F8B43A8A5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A7-4204-8316-3F8B43A8A5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A7-4204-8316-3F8B43A8A5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A7-4204-8316-3F8B43A8A5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FA7-4204-8316-3F8B43A8A52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48.7</c:v>
                </c:pt>
                <c:pt idx="17">
                  <c:v>0</c:v>
                </c:pt>
                <c:pt idx="18">
                  <c:v>1.9</c:v>
                </c:pt>
                <c:pt idx="19">
                  <c:v>38.700000000000003</c:v>
                </c:pt>
                <c:pt idx="20">
                  <c:v>10.5</c:v>
                </c:pt>
                <c:pt idx="21">
                  <c:v>23.9</c:v>
                </c:pt>
                <c:pt idx="22">
                  <c:v>5.5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A7-4204-8316-3F8B43A8A5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52.359000000000002</c:v>
                </c:pt>
                <c:pt idx="13">
                  <c:v>43.607999999999997</c:v>
                </c:pt>
                <c:pt idx="14">
                  <c:v>46.384</c:v>
                </c:pt>
                <c:pt idx="15">
                  <c:v>50</c:v>
                </c:pt>
                <c:pt idx="17">
                  <c:v>90.252999999999986</c:v>
                </c:pt>
                <c:pt idx="18">
                  <c:v>17.413999999999998</c:v>
                </c:pt>
                <c:pt idx="19">
                  <c:v>20.486000000000001</c:v>
                </c:pt>
                <c:pt idx="20">
                  <c:v>9.8379999999999992</c:v>
                </c:pt>
                <c:pt idx="21">
                  <c:v>17.759999999999998</c:v>
                </c:pt>
                <c:pt idx="22">
                  <c:v>3.5449999999999999</c:v>
                </c:pt>
                <c:pt idx="23">
                  <c:v>5.1420000000000003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A7-4204-8316-3F8B43A8A5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A7-4204-8316-3F8B43A8A5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A7-4204-8316-3F8B43A8A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2.5099999999999998</c:v>
                </c:pt>
                <c:pt idx="13">
                  <c:v>2.5</c:v>
                </c:pt>
                <c:pt idx="14">
                  <c:v>2.5</c:v>
                </c:pt>
                <c:pt idx="15">
                  <c:v>0.5</c:v>
                </c:pt>
                <c:pt idx="16">
                  <c:v>10.88</c:v>
                </c:pt>
                <c:pt idx="17">
                  <c:v>51.62</c:v>
                </c:pt>
                <c:pt idx="18">
                  <c:v>93.65</c:v>
                </c:pt>
                <c:pt idx="19">
                  <c:v>107.59</c:v>
                </c:pt>
                <c:pt idx="20">
                  <c:v>129.55000000000001</c:v>
                </c:pt>
                <c:pt idx="21">
                  <c:v>121.51</c:v>
                </c:pt>
                <c:pt idx="22">
                  <c:v>116.66</c:v>
                </c:pt>
                <c:pt idx="23">
                  <c:v>104.99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A7-4204-8316-3F8B43A8A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53.17</v>
      </c>
      <c r="O4" s="18">
        <v>44.238</v>
      </c>
      <c r="P4" s="18">
        <v>47.420999999999992</v>
      </c>
      <c r="Q4" s="18">
        <v>50.989000000000004</v>
      </c>
      <c r="R4" s="18">
        <v>48.674000000000007</v>
      </c>
      <c r="S4" s="18">
        <v>138.5</v>
      </c>
      <c r="T4" s="18">
        <v>20.054000000000002</v>
      </c>
      <c r="U4" s="18">
        <v>59.982000000000006</v>
      </c>
      <c r="V4" s="18">
        <v>22.319000000000003</v>
      </c>
      <c r="W4" s="18">
        <v>42.363999999999997</v>
      </c>
      <c r="X4" s="18">
        <v>9.5809999999999995</v>
      </c>
      <c r="Y4" s="18">
        <v>5.7289999999999992</v>
      </c>
      <c r="Z4" s="19"/>
      <c r="AA4" s="20">
        <f>SUM(B4:Z4)</f>
        <v>543.02100000000019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2.5099999999999998</v>
      </c>
      <c r="O7" s="28">
        <v>2.5</v>
      </c>
      <c r="P7" s="28">
        <v>2.5</v>
      </c>
      <c r="Q7" s="28">
        <v>0.5</v>
      </c>
      <c r="R7" s="28">
        <v>10.88</v>
      </c>
      <c r="S7" s="28">
        <v>51.62</v>
      </c>
      <c r="T7" s="28">
        <v>93.65</v>
      </c>
      <c r="U7" s="28">
        <v>107.59</v>
      </c>
      <c r="V7" s="28">
        <v>129.55000000000001</v>
      </c>
      <c r="W7" s="28">
        <v>121.51</v>
      </c>
      <c r="X7" s="28">
        <v>116.66</v>
      </c>
      <c r="Y7" s="28">
        <v>104.99</v>
      </c>
      <c r="Z7" s="29"/>
      <c r="AA7" s="30">
        <f>IF(SUM(B7:Z7)&lt;&gt;0,AVERAGEIF(B7:Z7,"&lt;&gt;"""),"")</f>
        <v>62.038333333333334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50</v>
      </c>
      <c r="V12" s="52">
        <v>14.118</v>
      </c>
      <c r="W12" s="52">
        <v>34.101999999999997</v>
      </c>
      <c r="X12" s="52">
        <v>4.3079999999999998</v>
      </c>
      <c r="Y12" s="52"/>
      <c r="Z12" s="53"/>
      <c r="AA12" s="54">
        <f t="shared" si="0"/>
        <v>102.52799999999999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5.4380000000000006</v>
      </c>
      <c r="O14" s="57">
        <v>4.4720000000000004</v>
      </c>
      <c r="P14" s="57">
        <v>6.3689999999999998</v>
      </c>
      <c r="Q14" s="57">
        <v>4.0179999999999998</v>
      </c>
      <c r="R14" s="57">
        <v>23.928999999999998</v>
      </c>
      <c r="S14" s="57"/>
      <c r="T14" s="57"/>
      <c r="U14" s="57">
        <v>0.91600000000000004</v>
      </c>
      <c r="V14" s="57">
        <v>0.219</v>
      </c>
      <c r="W14" s="57"/>
      <c r="X14" s="57"/>
      <c r="Y14" s="57"/>
      <c r="Z14" s="58"/>
      <c r="AA14" s="59">
        <f t="shared" si="0"/>
        <v>45.360999999999997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5.4380000000000006</v>
      </c>
      <c r="O16" s="62">
        <f t="shared" si="1"/>
        <v>4.4720000000000004</v>
      </c>
      <c r="P16" s="62">
        <f t="shared" si="1"/>
        <v>6.3689999999999998</v>
      </c>
      <c r="Q16" s="62">
        <f t="shared" si="1"/>
        <v>4.0179999999999998</v>
      </c>
      <c r="R16" s="62">
        <f t="shared" si="1"/>
        <v>23.928999999999998</v>
      </c>
      <c r="S16" s="62">
        <f t="shared" si="1"/>
        <v>0</v>
      </c>
      <c r="T16" s="62">
        <f t="shared" si="1"/>
        <v>0</v>
      </c>
      <c r="U16" s="62">
        <f t="shared" si="1"/>
        <v>50.915999999999997</v>
      </c>
      <c r="V16" s="62">
        <f t="shared" si="1"/>
        <v>14.337</v>
      </c>
      <c r="W16" s="62">
        <f t="shared" si="1"/>
        <v>34.101999999999997</v>
      </c>
      <c r="X16" s="62">
        <f t="shared" si="1"/>
        <v>4.3079999999999998</v>
      </c>
      <c r="Y16" s="62">
        <f t="shared" si="1"/>
        <v>0</v>
      </c>
      <c r="Z16" s="63" t="str">
        <f t="shared" si="1"/>
        <v/>
      </c>
      <c r="AA16" s="64">
        <f>SUM(AA10:AA15)</f>
        <v>147.88899999999998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11.6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3.11</v>
      </c>
      <c r="O20" s="77"/>
      <c r="P20" s="77">
        <v>1.04</v>
      </c>
      <c r="Q20" s="77">
        <v>2.0699999999999998</v>
      </c>
      <c r="R20" s="77"/>
      <c r="S20" s="77"/>
      <c r="T20" s="77">
        <v>12.478</v>
      </c>
      <c r="U20" s="77">
        <v>2.7229999999999999</v>
      </c>
      <c r="V20" s="77">
        <v>2.835</v>
      </c>
      <c r="W20" s="77">
        <v>2.8660000000000001</v>
      </c>
      <c r="X20" s="77">
        <v>1.9079999999999999</v>
      </c>
      <c r="Y20" s="77"/>
      <c r="Z20" s="78"/>
      <c r="AA20" s="79">
        <f t="shared" si="2"/>
        <v>29.03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44.622</v>
      </c>
      <c r="O21" s="81">
        <v>39.765999999999998</v>
      </c>
      <c r="P21" s="81">
        <v>40.011999999999993</v>
      </c>
      <c r="Q21" s="81">
        <v>44.900999999999996</v>
      </c>
      <c r="R21" s="81">
        <v>13.145</v>
      </c>
      <c r="S21" s="81"/>
      <c r="T21" s="81">
        <v>7.5760000000000005</v>
      </c>
      <c r="U21" s="81">
        <v>6.3430000000000009</v>
      </c>
      <c r="V21" s="81">
        <v>5.1470000000000002</v>
      </c>
      <c r="W21" s="81">
        <v>5.3959999999999999</v>
      </c>
      <c r="X21" s="81">
        <v>3.3650000000000002</v>
      </c>
      <c r="Y21" s="81">
        <v>0.629</v>
      </c>
      <c r="Z21" s="78"/>
      <c r="AA21" s="79">
        <f t="shared" si="2"/>
        <v>210.90199999999996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47.731999999999999</v>
      </c>
      <c r="O26" s="88">
        <f t="shared" si="3"/>
        <v>39.765999999999998</v>
      </c>
      <c r="P26" s="88">
        <f t="shared" si="3"/>
        <v>41.051999999999992</v>
      </c>
      <c r="Q26" s="88">
        <f t="shared" si="3"/>
        <v>46.970999999999997</v>
      </c>
      <c r="R26" s="88">
        <f t="shared" si="3"/>
        <v>24.744999999999997</v>
      </c>
      <c r="S26" s="88">
        <f t="shared" si="3"/>
        <v>0</v>
      </c>
      <c r="T26" s="88">
        <f t="shared" si="3"/>
        <v>20.054000000000002</v>
      </c>
      <c r="U26" s="88">
        <f t="shared" si="3"/>
        <v>9.0660000000000007</v>
      </c>
      <c r="V26" s="88">
        <f t="shared" si="3"/>
        <v>7.9820000000000002</v>
      </c>
      <c r="W26" s="88">
        <f t="shared" si="3"/>
        <v>8.2620000000000005</v>
      </c>
      <c r="X26" s="88">
        <f t="shared" si="3"/>
        <v>5.2729999999999997</v>
      </c>
      <c r="Y26" s="88">
        <f t="shared" si="3"/>
        <v>0.629</v>
      </c>
      <c r="Z26" s="89" t="str">
        <f t="shared" si="3"/>
        <v/>
      </c>
      <c r="AA26" s="90">
        <f>SUM(AA19:AA25)</f>
        <v>251.53199999999995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53.17</v>
      </c>
      <c r="O30" s="77">
        <v>44.238</v>
      </c>
      <c r="P30" s="77">
        <v>47.420999999999999</v>
      </c>
      <c r="Q30" s="77">
        <v>50.988999999999997</v>
      </c>
      <c r="R30" s="77">
        <v>48.673999999999999</v>
      </c>
      <c r="S30" s="77"/>
      <c r="T30" s="77">
        <v>20.053999999999998</v>
      </c>
      <c r="U30" s="77">
        <v>59.981999999999999</v>
      </c>
      <c r="V30" s="77">
        <v>22.318999999999999</v>
      </c>
      <c r="W30" s="77">
        <v>42.363999999999997</v>
      </c>
      <c r="X30" s="77">
        <v>9.5809999999999995</v>
      </c>
      <c r="Y30" s="77">
        <v>0.629</v>
      </c>
      <c r="Z30" s="78"/>
      <c r="AA30" s="79">
        <f>SUM(B30:Z30)</f>
        <v>399.42100000000005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53.17</v>
      </c>
      <c r="O32" s="62">
        <f t="shared" si="4"/>
        <v>44.238</v>
      </c>
      <c r="P32" s="62">
        <f t="shared" si="4"/>
        <v>47.420999999999999</v>
      </c>
      <c r="Q32" s="62">
        <f t="shared" si="4"/>
        <v>50.988999999999997</v>
      </c>
      <c r="R32" s="62">
        <f t="shared" si="4"/>
        <v>48.673999999999999</v>
      </c>
      <c r="S32" s="62">
        <f t="shared" si="4"/>
        <v>0</v>
      </c>
      <c r="T32" s="62">
        <f t="shared" si="4"/>
        <v>20.053999999999998</v>
      </c>
      <c r="U32" s="62">
        <f t="shared" si="4"/>
        <v>59.981999999999999</v>
      </c>
      <c r="V32" s="62">
        <f t="shared" si="4"/>
        <v>22.318999999999999</v>
      </c>
      <c r="W32" s="62">
        <f t="shared" si="4"/>
        <v>42.363999999999997</v>
      </c>
      <c r="X32" s="62">
        <f t="shared" si="4"/>
        <v>9.5809999999999995</v>
      </c>
      <c r="Y32" s="62">
        <f t="shared" si="4"/>
        <v>0.629</v>
      </c>
      <c r="Z32" s="63" t="str">
        <f t="shared" si="4"/>
        <v/>
      </c>
      <c r="AA32" s="64">
        <f>SUM(AA29:AA31)</f>
        <v>399.42100000000005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138.5</v>
      </c>
      <c r="T37" s="99"/>
      <c r="U37" s="99"/>
      <c r="V37" s="99"/>
      <c r="W37" s="99"/>
      <c r="X37" s="99"/>
      <c r="Y37" s="99">
        <v>5.0999999999999996</v>
      </c>
      <c r="Z37" s="100"/>
      <c r="AA37" s="79">
        <f t="shared" si="5"/>
        <v>143.6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138.5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5.0999999999999996</v>
      </c>
      <c r="Z40" s="89" t="str">
        <f t="shared" si="6"/>
        <v/>
      </c>
      <c r="AA40" s="90">
        <f t="shared" si="5"/>
        <v>143.6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138.5</v>
      </c>
      <c r="T45" s="99"/>
      <c r="U45" s="99"/>
      <c r="V45" s="99"/>
      <c r="W45" s="99"/>
      <c r="X45" s="99"/>
      <c r="Y45" s="99">
        <v>5.0999999999999996</v>
      </c>
      <c r="Z45" s="100"/>
      <c r="AA45" s="79">
        <f t="shared" si="7"/>
        <v>143.6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138.5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5.0999999999999996</v>
      </c>
      <c r="Z49" s="89" t="str">
        <f t="shared" si="8"/>
        <v/>
      </c>
      <c r="AA49" s="90">
        <f t="shared" si="7"/>
        <v>143.6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53.17</v>
      </c>
      <c r="O52" s="88">
        <f t="shared" si="10"/>
        <v>44.238</v>
      </c>
      <c r="P52" s="88">
        <f t="shared" si="10"/>
        <v>47.420999999999992</v>
      </c>
      <c r="Q52" s="88">
        <f t="shared" si="10"/>
        <v>50.988999999999997</v>
      </c>
      <c r="R52" s="88">
        <f t="shared" si="10"/>
        <v>48.673999999999992</v>
      </c>
      <c r="S52" s="88">
        <f t="shared" si="10"/>
        <v>138.5</v>
      </c>
      <c r="T52" s="88">
        <f t="shared" si="10"/>
        <v>20.054000000000002</v>
      </c>
      <c r="U52" s="88">
        <f t="shared" si="10"/>
        <v>59.981999999999999</v>
      </c>
      <c r="V52" s="88">
        <f t="shared" si="10"/>
        <v>22.318999999999999</v>
      </c>
      <c r="W52" s="88">
        <f t="shared" si="10"/>
        <v>42.363999999999997</v>
      </c>
      <c r="X52" s="88">
        <f t="shared" si="10"/>
        <v>9.5809999999999995</v>
      </c>
      <c r="Y52" s="88">
        <f t="shared" si="10"/>
        <v>5.7289999999999992</v>
      </c>
      <c r="Z52" s="89" t="str">
        <f t="shared" si="10"/>
        <v/>
      </c>
      <c r="AA52" s="104">
        <f>SUM(B52:Z52)</f>
        <v>543.02100000000007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53.17</v>
      </c>
      <c r="O4" s="18">
        <v>44.238</v>
      </c>
      <c r="P4" s="18">
        <v>47.420999999999999</v>
      </c>
      <c r="Q4" s="18">
        <v>50.988999999999997</v>
      </c>
      <c r="R4" s="18">
        <v>48.7</v>
      </c>
      <c r="S4" s="18">
        <v>138.53600000000003</v>
      </c>
      <c r="T4" s="18">
        <v>20.024000000000001</v>
      </c>
      <c r="U4" s="18">
        <v>59.975000000000001</v>
      </c>
      <c r="V4" s="18">
        <v>22.337999999999997</v>
      </c>
      <c r="W4" s="18">
        <v>42.396000000000001</v>
      </c>
      <c r="X4" s="18">
        <v>9.5739999999999998</v>
      </c>
      <c r="Y4" s="18">
        <v>5.7519999999999998</v>
      </c>
      <c r="Z4" s="19"/>
      <c r="AA4" s="20">
        <f>SUM(B4:Z4)</f>
        <v>543.11300000000006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2.5099999999999998</v>
      </c>
      <c r="O7" s="28">
        <v>2.5</v>
      </c>
      <c r="P7" s="28">
        <v>2.5</v>
      </c>
      <c r="Q7" s="28">
        <v>0.5</v>
      </c>
      <c r="R7" s="28">
        <v>10.88</v>
      </c>
      <c r="S7" s="28">
        <v>51.62</v>
      </c>
      <c r="T7" s="28">
        <v>93.65</v>
      </c>
      <c r="U7" s="28">
        <v>107.59</v>
      </c>
      <c r="V7" s="28">
        <v>129.55000000000001</v>
      </c>
      <c r="W7" s="28">
        <v>121.51</v>
      </c>
      <c r="X7" s="28">
        <v>116.66</v>
      </c>
      <c r="Y7" s="28">
        <v>104.99</v>
      </c>
      <c r="Z7" s="29"/>
      <c r="AA7" s="30">
        <f>IF(SUM(B7:Z7)&lt;&gt;0,AVERAGEIF(B7:Z7,"&lt;&gt;"""),"")</f>
        <v>62.038333333333334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52.359000000000002</v>
      </c>
      <c r="O14" s="57">
        <v>43.607999999999997</v>
      </c>
      <c r="P14" s="57">
        <v>46.384</v>
      </c>
      <c r="Q14" s="57">
        <v>50</v>
      </c>
      <c r="R14" s="57"/>
      <c r="S14" s="57">
        <v>90.252999999999986</v>
      </c>
      <c r="T14" s="57">
        <v>17.413999999999998</v>
      </c>
      <c r="U14" s="57">
        <v>20.486000000000001</v>
      </c>
      <c r="V14" s="57">
        <v>9.8379999999999992</v>
      </c>
      <c r="W14" s="57">
        <v>17.759999999999998</v>
      </c>
      <c r="X14" s="57">
        <v>3.5449999999999999</v>
      </c>
      <c r="Y14" s="57">
        <v>5.1420000000000003</v>
      </c>
      <c r="Z14" s="58"/>
      <c r="AA14" s="59">
        <f t="shared" si="0"/>
        <v>356.78899999999999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52.359000000000002</v>
      </c>
      <c r="O16" s="62">
        <f t="shared" si="1"/>
        <v>43.607999999999997</v>
      </c>
      <c r="P16" s="62">
        <f t="shared" si="1"/>
        <v>46.384</v>
      </c>
      <c r="Q16" s="62">
        <f t="shared" si="1"/>
        <v>50</v>
      </c>
      <c r="R16" s="62">
        <f t="shared" si="1"/>
        <v>0</v>
      </c>
      <c r="S16" s="62">
        <f t="shared" si="1"/>
        <v>90.252999999999986</v>
      </c>
      <c r="T16" s="62">
        <f t="shared" si="1"/>
        <v>17.413999999999998</v>
      </c>
      <c r="U16" s="62">
        <f t="shared" si="1"/>
        <v>20.486000000000001</v>
      </c>
      <c r="V16" s="62">
        <f t="shared" si="1"/>
        <v>9.8379999999999992</v>
      </c>
      <c r="W16" s="62">
        <f t="shared" si="1"/>
        <v>17.759999999999998</v>
      </c>
      <c r="X16" s="62">
        <f t="shared" si="1"/>
        <v>3.5449999999999999</v>
      </c>
      <c r="Y16" s="62">
        <f t="shared" si="1"/>
        <v>5.1420000000000003</v>
      </c>
      <c r="Z16" s="63" t="str">
        <f t="shared" si="1"/>
        <v/>
      </c>
      <c r="AA16" s="64">
        <f>SUM(AA10:AA15)</f>
        <v>356.78899999999999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15.538</v>
      </c>
      <c r="T20" s="77"/>
      <c r="U20" s="77">
        <v>4.9000000000000002E-2</v>
      </c>
      <c r="V20" s="77"/>
      <c r="W20" s="77">
        <v>3.9E-2</v>
      </c>
      <c r="X20" s="77"/>
      <c r="Y20" s="77"/>
      <c r="Z20" s="78"/>
      <c r="AA20" s="79">
        <f t="shared" si="2"/>
        <v>15.625999999999999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0.81099999999999994</v>
      </c>
      <c r="O21" s="81">
        <v>0.63</v>
      </c>
      <c r="P21" s="81">
        <v>1.0369999999999999</v>
      </c>
      <c r="Q21" s="81">
        <v>0.98899999999999999</v>
      </c>
      <c r="R21" s="81"/>
      <c r="S21" s="81">
        <v>32.745000000000005</v>
      </c>
      <c r="T21" s="81">
        <v>0.71</v>
      </c>
      <c r="U21" s="81">
        <v>0.74</v>
      </c>
      <c r="V21" s="81">
        <v>2</v>
      </c>
      <c r="W21" s="81">
        <v>0.69700000000000006</v>
      </c>
      <c r="X21" s="81">
        <v>0.52900000000000003</v>
      </c>
      <c r="Y21" s="81">
        <v>0.61</v>
      </c>
      <c r="Z21" s="78"/>
      <c r="AA21" s="79">
        <f t="shared" si="2"/>
        <v>41.498000000000012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0.81099999999999994</v>
      </c>
      <c r="O26" s="88">
        <f t="shared" si="3"/>
        <v>0.63</v>
      </c>
      <c r="P26" s="88">
        <f t="shared" si="3"/>
        <v>1.0369999999999999</v>
      </c>
      <c r="Q26" s="88">
        <f t="shared" si="3"/>
        <v>0.98899999999999999</v>
      </c>
      <c r="R26" s="88">
        <f t="shared" si="3"/>
        <v>0</v>
      </c>
      <c r="S26" s="88">
        <f t="shared" si="3"/>
        <v>48.283000000000001</v>
      </c>
      <c r="T26" s="88">
        <f t="shared" si="3"/>
        <v>0.71</v>
      </c>
      <c r="U26" s="88">
        <f t="shared" si="3"/>
        <v>0.78900000000000003</v>
      </c>
      <c r="V26" s="88">
        <f t="shared" si="3"/>
        <v>2</v>
      </c>
      <c r="W26" s="88">
        <f t="shared" si="3"/>
        <v>0.7360000000000001</v>
      </c>
      <c r="X26" s="88">
        <f t="shared" si="3"/>
        <v>0.52900000000000003</v>
      </c>
      <c r="Y26" s="88">
        <f t="shared" si="3"/>
        <v>0.61</v>
      </c>
      <c r="Z26" s="89" t="str">
        <f t="shared" si="3"/>
        <v/>
      </c>
      <c r="AA26" s="90">
        <f>SUM(AA19:AA25)</f>
        <v>57.124000000000009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53.17</v>
      </c>
      <c r="O30" s="77">
        <v>44.238</v>
      </c>
      <c r="P30" s="77">
        <v>47.420999999999999</v>
      </c>
      <c r="Q30" s="77">
        <v>50.988999999999997</v>
      </c>
      <c r="R30" s="77"/>
      <c r="S30" s="77">
        <v>138.536</v>
      </c>
      <c r="T30" s="77">
        <v>18.123999999999999</v>
      </c>
      <c r="U30" s="77">
        <v>21.274999999999999</v>
      </c>
      <c r="V30" s="77">
        <v>11.837999999999999</v>
      </c>
      <c r="W30" s="77">
        <v>18.495999999999999</v>
      </c>
      <c r="X30" s="77">
        <v>4.0739999999999998</v>
      </c>
      <c r="Y30" s="77">
        <v>5.7519999999999998</v>
      </c>
      <c r="Z30" s="78"/>
      <c r="AA30" s="79">
        <f>SUM(B30:Z30)</f>
        <v>413.91300000000007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53.17</v>
      </c>
      <c r="O32" s="62">
        <f t="shared" si="4"/>
        <v>44.238</v>
      </c>
      <c r="P32" s="62">
        <f t="shared" si="4"/>
        <v>47.420999999999999</v>
      </c>
      <c r="Q32" s="62">
        <f t="shared" si="4"/>
        <v>50.988999999999997</v>
      </c>
      <c r="R32" s="62">
        <f t="shared" si="4"/>
        <v>0</v>
      </c>
      <c r="S32" s="62">
        <f t="shared" si="4"/>
        <v>138.536</v>
      </c>
      <c r="T32" s="62">
        <f t="shared" si="4"/>
        <v>18.123999999999999</v>
      </c>
      <c r="U32" s="62">
        <f t="shared" si="4"/>
        <v>21.274999999999999</v>
      </c>
      <c r="V32" s="62">
        <f t="shared" si="4"/>
        <v>11.837999999999999</v>
      </c>
      <c r="W32" s="62">
        <f t="shared" si="4"/>
        <v>18.495999999999999</v>
      </c>
      <c r="X32" s="62">
        <f t="shared" si="4"/>
        <v>4.0739999999999998</v>
      </c>
      <c r="Y32" s="62">
        <f t="shared" si="4"/>
        <v>5.7519999999999998</v>
      </c>
      <c r="Z32" s="63" t="str">
        <f t="shared" si="4"/>
        <v/>
      </c>
      <c r="AA32" s="64">
        <f>SUM(AA29:AA31)</f>
        <v>413.91300000000007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48.7</v>
      </c>
      <c r="S37" s="99"/>
      <c r="T37" s="99">
        <v>1.9</v>
      </c>
      <c r="U37" s="99">
        <v>38.700000000000003</v>
      </c>
      <c r="V37" s="99">
        <v>10.5</v>
      </c>
      <c r="W37" s="99">
        <v>23.9</v>
      </c>
      <c r="X37" s="99">
        <v>5.5</v>
      </c>
      <c r="Y37" s="99"/>
      <c r="Z37" s="100"/>
      <c r="AA37" s="79">
        <f t="shared" si="5"/>
        <v>129.20000000000002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48.7</v>
      </c>
      <c r="S40" s="88">
        <f t="shared" si="6"/>
        <v>0</v>
      </c>
      <c r="T40" s="88">
        <f t="shared" si="6"/>
        <v>1.9</v>
      </c>
      <c r="U40" s="88">
        <f t="shared" si="6"/>
        <v>38.700000000000003</v>
      </c>
      <c r="V40" s="88">
        <f t="shared" si="6"/>
        <v>10.5</v>
      </c>
      <c r="W40" s="88">
        <f t="shared" si="6"/>
        <v>23.9</v>
      </c>
      <c r="X40" s="88">
        <f t="shared" si="6"/>
        <v>5.5</v>
      </c>
      <c r="Y40" s="88">
        <f t="shared" si="6"/>
        <v>0</v>
      </c>
      <c r="Z40" s="89" t="str">
        <f t="shared" si="6"/>
        <v/>
      </c>
      <c r="AA40" s="90">
        <f t="shared" si="5"/>
        <v>129.20000000000002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48.7</v>
      </c>
      <c r="S45" s="99"/>
      <c r="T45" s="99">
        <v>1.9</v>
      </c>
      <c r="U45" s="99">
        <v>38.700000000000003</v>
      </c>
      <c r="V45" s="99">
        <v>10.5</v>
      </c>
      <c r="W45" s="99">
        <v>23.9</v>
      </c>
      <c r="X45" s="99">
        <v>5.5</v>
      </c>
      <c r="Y45" s="99"/>
      <c r="Z45" s="100"/>
      <c r="AA45" s="79">
        <f t="shared" si="7"/>
        <v>129.20000000000002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48.7</v>
      </c>
      <c r="S49" s="88">
        <f t="shared" si="8"/>
        <v>0</v>
      </c>
      <c r="T49" s="88">
        <f t="shared" si="8"/>
        <v>1.9</v>
      </c>
      <c r="U49" s="88">
        <f t="shared" si="8"/>
        <v>38.700000000000003</v>
      </c>
      <c r="V49" s="88">
        <f t="shared" si="8"/>
        <v>10.5</v>
      </c>
      <c r="W49" s="88">
        <f t="shared" si="8"/>
        <v>23.9</v>
      </c>
      <c r="X49" s="88">
        <f t="shared" si="8"/>
        <v>5.5</v>
      </c>
      <c r="Y49" s="88">
        <f t="shared" si="8"/>
        <v>0</v>
      </c>
      <c r="Z49" s="89" t="str">
        <f t="shared" si="8"/>
        <v/>
      </c>
      <c r="AA49" s="90">
        <f t="shared" si="7"/>
        <v>129.20000000000002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53.17</v>
      </c>
      <c r="O52" s="88">
        <f t="shared" si="10"/>
        <v>44.238</v>
      </c>
      <c r="P52" s="88">
        <f t="shared" si="10"/>
        <v>47.420999999999999</v>
      </c>
      <c r="Q52" s="88">
        <f t="shared" si="10"/>
        <v>50.988999999999997</v>
      </c>
      <c r="R52" s="88">
        <f t="shared" si="10"/>
        <v>48.7</v>
      </c>
      <c r="S52" s="88">
        <f t="shared" si="10"/>
        <v>138.536</v>
      </c>
      <c r="T52" s="88">
        <f t="shared" si="10"/>
        <v>20.023999999999997</v>
      </c>
      <c r="U52" s="88">
        <f t="shared" si="10"/>
        <v>59.975000000000009</v>
      </c>
      <c r="V52" s="88">
        <f t="shared" si="10"/>
        <v>22.338000000000001</v>
      </c>
      <c r="W52" s="88">
        <f t="shared" si="10"/>
        <v>42.396000000000001</v>
      </c>
      <c r="X52" s="88">
        <f t="shared" si="10"/>
        <v>9.5739999999999998</v>
      </c>
      <c r="Y52" s="88">
        <f t="shared" si="10"/>
        <v>5.7520000000000007</v>
      </c>
      <c r="Z52" s="89" t="str">
        <f t="shared" si="10"/>
        <v/>
      </c>
      <c r="AA52" s="104">
        <f>SUM(B52:Z52)</f>
        <v>543.11299999999994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48.7</v>
      </c>
      <c r="S4" s="18">
        <v>-138.5</v>
      </c>
      <c r="T4" s="18">
        <v>1.9</v>
      </c>
      <c r="U4" s="18">
        <v>38.700000000000003</v>
      </c>
      <c r="V4" s="18">
        <v>10.5</v>
      </c>
      <c r="W4" s="18">
        <v>23.9</v>
      </c>
      <c r="X4" s="18">
        <v>5.5</v>
      </c>
      <c r="Y4" s="18">
        <v>-5.0999999999999996</v>
      </c>
      <c r="Z4" s="19"/>
      <c r="AA4" s="111">
        <f>SUM(B4:Z4)</f>
        <v>-14.39999999999999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2.5099999999999998</v>
      </c>
      <c r="O7" s="117">
        <v>2.5</v>
      </c>
      <c r="P7" s="117">
        <v>2.5</v>
      </c>
      <c r="Q7" s="117">
        <v>0.5</v>
      </c>
      <c r="R7" s="117">
        <v>10.88</v>
      </c>
      <c r="S7" s="117">
        <v>51.62</v>
      </c>
      <c r="T7" s="117">
        <v>93.65</v>
      </c>
      <c r="U7" s="117">
        <v>107.59</v>
      </c>
      <c r="V7" s="117">
        <v>129.55000000000001</v>
      </c>
      <c r="W7" s="117">
        <v>121.51</v>
      </c>
      <c r="X7" s="117">
        <v>116.66</v>
      </c>
      <c r="Y7" s="117">
        <v>104.99</v>
      </c>
      <c r="Z7" s="118"/>
      <c r="AA7" s="119">
        <f>IF(SUM(B7:Z7)&lt;&gt;0,AVERAGEIF(B7:Z7,"&lt;&gt;"""),"")</f>
        <v>62.038333333333334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138.5</v>
      </c>
      <c r="T13" s="129"/>
      <c r="U13" s="129"/>
      <c r="V13" s="129"/>
      <c r="W13" s="129"/>
      <c r="X13" s="129"/>
      <c r="Y13" s="130">
        <v>5.0999999999999996</v>
      </c>
      <c r="Z13" s="131"/>
      <c r="AA13" s="132">
        <f t="shared" si="0"/>
        <v>143.6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138.5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5.0999999999999996</v>
      </c>
      <c r="Z16" s="136" t="str">
        <f t="shared" si="1"/>
        <v/>
      </c>
      <c r="AA16" s="90">
        <f t="shared" si="0"/>
        <v>143.6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48.7</v>
      </c>
      <c r="S21" s="129"/>
      <c r="T21" s="129">
        <v>1.9</v>
      </c>
      <c r="U21" s="129">
        <v>38.700000000000003</v>
      </c>
      <c r="V21" s="129">
        <v>10.5</v>
      </c>
      <c r="W21" s="129">
        <v>23.9</v>
      </c>
      <c r="X21" s="129">
        <v>5.5</v>
      </c>
      <c r="Y21" s="130"/>
      <c r="Z21" s="131"/>
      <c r="AA21" s="132">
        <f t="shared" si="2"/>
        <v>129.20000000000002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48.7</v>
      </c>
      <c r="S24" s="135">
        <f t="shared" si="3"/>
        <v>0</v>
      </c>
      <c r="T24" s="135">
        <f t="shared" si="3"/>
        <v>1.9</v>
      </c>
      <c r="U24" s="135">
        <f t="shared" si="3"/>
        <v>38.700000000000003</v>
      </c>
      <c r="V24" s="135">
        <f t="shared" si="3"/>
        <v>10.5</v>
      </c>
      <c r="W24" s="135">
        <f t="shared" si="3"/>
        <v>23.9</v>
      </c>
      <c r="X24" s="135">
        <f t="shared" si="3"/>
        <v>5.5</v>
      </c>
      <c r="Y24" s="135">
        <f t="shared" si="3"/>
        <v>0</v>
      </c>
      <c r="Z24" s="136" t="str">
        <f t="shared" si="3"/>
        <v/>
      </c>
      <c r="AA24" s="90">
        <f t="shared" si="2"/>
        <v>129.20000000000002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2025-04-20T08:27:06Z</dcterms:created>
  <dcterms:modified xsi:type="dcterms:W3CDTF">2025-04-20T08:27:07Z</dcterms:modified>
</cp:coreProperties>
</file>