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<sst xmlns="http://schemas.openxmlformats.org/spreadsheetml/2006/main" count="119" uniqueCount="54">
  <si>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19/04/2025 11:32:56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</si>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</sst>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8BD-4B4A-A6CC-310DEBE239C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8BD-4B4A-A6CC-310DEBE239C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5">
                  <c:v>14.5</c:v>
                </c:pt>
                <c:pt idx="17">
                  <c:v>5.0670000000000002</c:v>
                </c:pt>
                <c:pt idx="18">
                  <c:v>8.9629999999999992</c:v>
                </c:pt>
                <c:pt idx="19">
                  <c:v>13.089</c:v>
                </c:pt>
                <c:pt idx="20">
                  <c:v>9.3950000000000014</c:v>
                </c:pt>
                <c:pt idx="21">
                  <c:v>8.9710000000000001</c:v>
                </c:pt>
                <c:pt idx="22">
                  <c:v>5.0259999999999998</c:v>
                </c:pt>
                <c:pt idx="23">
                  <c:v>3.1640000000000001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8BD-4B4A-A6CC-310DEBE239C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2.335</c:v>
                </c:pt>
                <c:pt idx="14">
                  <c:v>1.2430000000000001</c:v>
                </c:pt>
                <c:pt idx="16">
                  <c:v>12.795</c:v>
                </c:pt>
                <c:pt idx="17">
                  <c:v>11.973000000000001</c:v>
                </c:pt>
                <c:pt idx="18">
                  <c:v>19.396000000000001</c:v>
                </c:pt>
                <c:pt idx="19">
                  <c:v>24.378999999999998</c:v>
                </c:pt>
                <c:pt idx="20">
                  <c:v>23.131</c:v>
                </c:pt>
                <c:pt idx="21">
                  <c:v>19.061</c:v>
                </c:pt>
                <c:pt idx="22">
                  <c:v>7.0579999999999998</c:v>
                </c:pt>
                <c:pt idx="23">
                  <c:v>5.7859999999999996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8BD-4B4A-A6CC-310DEBE239C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8BD-4B4A-A6CC-310DEBE239C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8BD-4B4A-A6CC-310DEBE239C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8BD-4B4A-A6CC-310DEBE239C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8BD-4B4A-A6CC-310DEBE239C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8BD-4B4A-A6CC-310DEBE239C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8.0060000000000002</c:v>
                </c:pt>
                <c:pt idx="19">
                  <c:v>35</c:v>
                </c:pt>
                <c:pt idx="20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8BD-4B4A-A6CC-310DEBE239CE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1.2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5.9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8BD-4B4A-A6CC-310DEBE239C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57.884999999999998</c:v>
                </c:pt>
                <c:pt idx="13">
                  <c:v>62.98</c:v>
                </c:pt>
                <c:pt idx="14">
                  <c:v>53.933999999999997</c:v>
                </c:pt>
                <c:pt idx="15">
                  <c:v>57.622999999999998</c:v>
                </c:pt>
                <c:pt idx="16">
                  <c:v>5.2460000000000004</c:v>
                </c:pt>
                <c:pt idx="17">
                  <c:v>3.5359999999999996</c:v>
                </c:pt>
                <c:pt idx="19">
                  <c:v>7.726</c:v>
                </c:pt>
                <c:pt idx="20">
                  <c:v>0.24</c:v>
                </c:pt>
                <c:pt idx="21">
                  <c:v>0.53600000000000003</c:v>
                </c:pt>
                <c:pt idx="22">
                  <c:v>0.66500000000000004</c:v>
                </c:pt>
                <c:pt idx="23">
                  <c:v>0.83299999999999996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8BD-4B4A-A6CC-310DEBE239C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8BD-4B4A-A6CC-310DEBE239C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8BD-4B4A-A6CC-310DEBE239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12.73</c:v>
                </c:pt>
                <c:pt idx="13">
                  <c:v>13.33</c:v>
                </c:pt>
                <c:pt idx="14">
                  <c:v>27.5</c:v>
                </c:pt>
                <c:pt idx="15">
                  <c:v>18.3</c:v>
                </c:pt>
                <c:pt idx="16">
                  <c:v>11.27</c:v>
                </c:pt>
                <c:pt idx="17">
                  <c:v>67.45</c:v>
                </c:pt>
                <c:pt idx="18">
                  <c:v>108.02</c:v>
                </c:pt>
                <c:pt idx="19">
                  <c:v>152.56</c:v>
                </c:pt>
                <c:pt idx="20">
                  <c:v>177.37</c:v>
                </c:pt>
                <c:pt idx="21">
                  <c:v>143.22999999999999</c:v>
                </c:pt>
                <c:pt idx="22">
                  <c:v>123.4</c:v>
                </c:pt>
                <c:pt idx="23">
                  <c:v>106.82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8BD-4B4A-A6CC-310DEBE239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C78-4067-90D8-2FA27372666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C78-4067-90D8-2FA27372666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7">
                  <c:v>0.22700000000000001</c:v>
                </c:pt>
                <c:pt idx="20">
                  <c:v>3.5960000000000001</c:v>
                </c:pt>
                <c:pt idx="21">
                  <c:v>0.252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C78-4067-90D8-2FA27372666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1.054</c:v>
                </c:pt>
                <c:pt idx="13">
                  <c:v>4.3499999999999996</c:v>
                </c:pt>
                <c:pt idx="14">
                  <c:v>2.1040000000000001</c:v>
                </c:pt>
                <c:pt idx="15">
                  <c:v>4.6080000000000005</c:v>
                </c:pt>
                <c:pt idx="16">
                  <c:v>1.915</c:v>
                </c:pt>
                <c:pt idx="17">
                  <c:v>3.923</c:v>
                </c:pt>
                <c:pt idx="18">
                  <c:v>9.4049999999999994</c:v>
                </c:pt>
                <c:pt idx="19">
                  <c:v>23.506999999999998</c:v>
                </c:pt>
                <c:pt idx="20">
                  <c:v>20.727999999999998</c:v>
                </c:pt>
                <c:pt idx="21">
                  <c:v>19.686</c:v>
                </c:pt>
                <c:pt idx="22">
                  <c:v>9.8469999999999995</c:v>
                </c:pt>
                <c:pt idx="23">
                  <c:v>9.3859999999999992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C78-4067-90D8-2FA27372666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C78-4067-90D8-2FA27372666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C78-4067-90D8-2FA27372666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C78-4067-90D8-2FA27372666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C78-4067-90D8-2FA27372666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C78-4067-90D8-2FA27372666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4C78-4067-90D8-2FA273726665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16.100000000000001</c:v>
                </c:pt>
                <c:pt idx="17">
                  <c:v>0</c:v>
                </c:pt>
                <c:pt idx="18">
                  <c:v>0.1</c:v>
                </c:pt>
                <c:pt idx="19">
                  <c:v>41.4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C78-4067-90D8-2FA27372666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59.165999999999997</c:v>
                </c:pt>
                <c:pt idx="13">
                  <c:v>58.63</c:v>
                </c:pt>
                <c:pt idx="14">
                  <c:v>53.072999999999993</c:v>
                </c:pt>
                <c:pt idx="15">
                  <c:v>67.515000000000001</c:v>
                </c:pt>
                <c:pt idx="16">
                  <c:v>7.0000000000000001E-3</c:v>
                </c:pt>
                <c:pt idx="17">
                  <c:v>17.654</c:v>
                </c:pt>
                <c:pt idx="18">
                  <c:v>26.871999999999996</c:v>
                </c:pt>
                <c:pt idx="19">
                  <c:v>15.286999999999999</c:v>
                </c:pt>
                <c:pt idx="20">
                  <c:v>38.442</c:v>
                </c:pt>
                <c:pt idx="21">
                  <c:v>8.629999999999999</c:v>
                </c:pt>
                <c:pt idx="22">
                  <c:v>2.9020000000000001</c:v>
                </c:pt>
                <c:pt idx="23">
                  <c:v>6.2469999999999999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C78-4067-90D8-2FA27372666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C78-4067-90D8-2FA27372666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C78-4067-90D8-2FA2737266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12.73</c:v>
                </c:pt>
                <c:pt idx="13">
                  <c:v>13.33</c:v>
                </c:pt>
                <c:pt idx="14">
                  <c:v>27.5</c:v>
                </c:pt>
                <c:pt idx="15">
                  <c:v>18.3</c:v>
                </c:pt>
                <c:pt idx="16">
                  <c:v>11.27</c:v>
                </c:pt>
                <c:pt idx="17">
                  <c:v>67.45</c:v>
                </c:pt>
                <c:pt idx="18">
                  <c:v>108.02</c:v>
                </c:pt>
                <c:pt idx="19">
                  <c:v>152.56</c:v>
                </c:pt>
                <c:pt idx="20">
                  <c:v>177.37</c:v>
                </c:pt>
                <c:pt idx="21">
                  <c:v>143.22999999999999</c:v>
                </c:pt>
                <c:pt idx="22">
                  <c:v>123.4</c:v>
                </c:pt>
                <c:pt idx="23">
                  <c:v>106.82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C78-4067-90D8-2FA2737266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45766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60.22</v>
      </c>
      <c r="O4" s="18">
        <v>62.98</v>
      </c>
      <c r="P4" s="18">
        <v>55.177</v>
      </c>
      <c r="Q4" s="18">
        <v>72.12299999999999</v>
      </c>
      <c r="R4" s="18">
        <v>18.041</v>
      </c>
      <c r="S4" s="18">
        <v>21.776000000000003</v>
      </c>
      <c r="T4" s="18">
        <v>36.365000000000002</v>
      </c>
      <c r="U4" s="18">
        <v>80.194000000000003</v>
      </c>
      <c r="V4" s="18">
        <v>62.765999999999998</v>
      </c>
      <c r="W4" s="18">
        <v>28.568000000000001</v>
      </c>
      <c r="X4" s="18">
        <v>12.748999999999999</v>
      </c>
      <c r="Y4" s="18">
        <v>15.682999999999998</v>
      </c>
      <c r="Z4" s="19"/>
      <c r="AA4" s="20">
        <f>SUM(B4:Z4)</f>
        <v>526.64200000000005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12.73</v>
      </c>
      <c r="O7" s="28">
        <v>13.33</v>
      </c>
      <c r="P7" s="28">
        <v>27.5</v>
      </c>
      <c r="Q7" s="28">
        <v>18.3</v>
      </c>
      <c r="R7" s="28">
        <v>11.27</v>
      </c>
      <c r="S7" s="28">
        <v>67.45</v>
      </c>
      <c r="T7" s="28">
        <v>108.02</v>
      </c>
      <c r="U7" s="28">
        <v>152.56</v>
      </c>
      <c r="V7" s="28">
        <v>177.37</v>
      </c>
      <c r="W7" s="28">
        <v>143.22999999999999</v>
      </c>
      <c r="X7" s="28">
        <v>123.4</v>
      </c>
      <c r="Y7" s="28">
        <v>106.82</v>
      </c>
      <c r="Z7" s="29"/>
      <c r="AA7" s="30">
        <f>IF(SUM(B7:Z7)&lt;&gt;0,AVERAGEIF(B7:Z7,"&lt;&gt;"""),"")</f>
        <v>80.165000000000006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8.0060000000000002</v>
      </c>
      <c r="U12" s="52">
        <v>35</v>
      </c>
      <c r="V12" s="52">
        <v>30</v>
      </c>
      <c r="W12" s="52"/>
      <c r="X12" s="52"/>
      <c r="Y12" s="52"/>
      <c r="Z12" s="53"/>
      <c r="AA12" s="54">
        <f t="shared" si="0"/>
        <v>73.006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57.884999999999998</v>
      </c>
      <c r="O14" s="57">
        <v>62.98</v>
      </c>
      <c r="P14" s="57">
        <v>53.933999999999997</v>
      </c>
      <c r="Q14" s="57">
        <v>57.622999999999998</v>
      </c>
      <c r="R14" s="57">
        <v>5.2460000000000004</v>
      </c>
      <c r="S14" s="57">
        <v>3.5359999999999996</v>
      </c>
      <c r="T14" s="57"/>
      <c r="U14" s="57">
        <v>7.726</v>
      </c>
      <c r="V14" s="57">
        <v>0.24</v>
      </c>
      <c r="W14" s="57">
        <v>0.53600000000000003</v>
      </c>
      <c r="X14" s="57">
        <v>0.66500000000000004</v>
      </c>
      <c r="Y14" s="57">
        <v>0.83299999999999996</v>
      </c>
      <c r="Z14" s="58"/>
      <c r="AA14" s="59">
        <f t="shared" si="0"/>
        <v>251.20399999999998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57.884999999999998</v>
      </c>
      <c r="O16" s="62">
        <f t="shared" si="1"/>
        <v>62.98</v>
      </c>
      <c r="P16" s="62">
        <f t="shared" si="1"/>
        <v>53.933999999999997</v>
      </c>
      <c r="Q16" s="62">
        <f t="shared" si="1"/>
        <v>57.622999999999998</v>
      </c>
      <c r="R16" s="62">
        <f t="shared" si="1"/>
        <v>5.2460000000000004</v>
      </c>
      <c r="S16" s="62">
        <f t="shared" si="1"/>
        <v>3.5359999999999996</v>
      </c>
      <c r="T16" s="62">
        <f t="shared" si="1"/>
        <v>8.0060000000000002</v>
      </c>
      <c r="U16" s="62">
        <f t="shared" si="1"/>
        <v>42.725999999999999</v>
      </c>
      <c r="V16" s="62">
        <f t="shared" si="1"/>
        <v>30.24</v>
      </c>
      <c r="W16" s="62">
        <f t="shared" si="1"/>
        <v>0.53600000000000003</v>
      </c>
      <c r="X16" s="62">
        <f t="shared" si="1"/>
        <v>0.66500000000000004</v>
      </c>
      <c r="Y16" s="62">
        <f t="shared" si="1"/>
        <v>0.83299999999999996</v>
      </c>
      <c r="Z16" s="63" t="str">
        <f t="shared" si="1"/>
        <v/>
      </c>
      <c r="AA16" s="64">
        <f>SUM(AA10:AA15)</f>
        <v>324.20999999999998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14.5</v>
      </c>
      <c r="R20" s="77"/>
      <c r="S20" s="77">
        <v>5.0670000000000002</v>
      </c>
      <c r="T20" s="77">
        <v>8.9629999999999992</v>
      </c>
      <c r="U20" s="77">
        <v>13.089</v>
      </c>
      <c r="V20" s="77">
        <v>9.3950000000000014</v>
      </c>
      <c r="W20" s="77">
        <v>8.9710000000000001</v>
      </c>
      <c r="X20" s="77">
        <v>5.0259999999999998</v>
      </c>
      <c r="Y20" s="77">
        <v>3.1640000000000001</v>
      </c>
      <c r="Z20" s="78"/>
      <c r="AA20" s="79">
        <f t="shared" si="2"/>
        <v>68.174999999999997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2.335</v>
      </c>
      <c r="O21" s="81"/>
      <c r="P21" s="81">
        <v>1.2430000000000001</v>
      </c>
      <c r="Q21" s="81"/>
      <c r="R21" s="81">
        <v>12.795</v>
      </c>
      <c r="S21" s="81">
        <v>11.973000000000001</v>
      </c>
      <c r="T21" s="81">
        <v>19.396000000000001</v>
      </c>
      <c r="U21" s="81">
        <v>24.378999999999998</v>
      </c>
      <c r="V21" s="81">
        <v>23.131</v>
      </c>
      <c r="W21" s="81">
        <v>19.061</v>
      </c>
      <c r="X21" s="81">
        <v>7.0579999999999998</v>
      </c>
      <c r="Y21" s="81">
        <v>5.7859999999999996</v>
      </c>
      <c r="Z21" s="78"/>
      <c r="AA21" s="79">
        <f t="shared" si="2"/>
        <v>127.15700000000001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2.335</v>
      </c>
      <c r="O26" s="88">
        <f t="shared" si="3"/>
        <v>0</v>
      </c>
      <c r="P26" s="88">
        <f t="shared" si="3"/>
        <v>1.2430000000000001</v>
      </c>
      <c r="Q26" s="88">
        <f t="shared" si="3"/>
        <v>14.5</v>
      </c>
      <c r="R26" s="88">
        <f t="shared" si="3"/>
        <v>12.795</v>
      </c>
      <c r="S26" s="88">
        <f t="shared" si="3"/>
        <v>17.04</v>
      </c>
      <c r="T26" s="88">
        <f t="shared" si="3"/>
        <v>28.359000000000002</v>
      </c>
      <c r="U26" s="88">
        <f t="shared" si="3"/>
        <v>37.467999999999996</v>
      </c>
      <c r="V26" s="88">
        <f t="shared" si="3"/>
        <v>32.526000000000003</v>
      </c>
      <c r="W26" s="88">
        <f t="shared" si="3"/>
        <v>28.032</v>
      </c>
      <c r="X26" s="88">
        <f t="shared" si="3"/>
        <v>12.084</v>
      </c>
      <c r="Y26" s="88">
        <f t="shared" si="3"/>
        <v>8.9499999999999993</v>
      </c>
      <c r="Z26" s="89" t="str">
        <f t="shared" si="3"/>
        <v/>
      </c>
      <c r="AA26" s="90">
        <f>SUM(AA19:AA25)</f>
        <v>195.33199999999999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60.22</v>
      </c>
      <c r="O30" s="77">
        <v>62.98</v>
      </c>
      <c r="P30" s="77">
        <v>55.177</v>
      </c>
      <c r="Q30" s="77">
        <v>72.123000000000005</v>
      </c>
      <c r="R30" s="77">
        <v>18.041</v>
      </c>
      <c r="S30" s="77">
        <v>20.576000000000001</v>
      </c>
      <c r="T30" s="77">
        <v>36.365000000000002</v>
      </c>
      <c r="U30" s="77">
        <v>80.194000000000003</v>
      </c>
      <c r="V30" s="77">
        <v>62.765999999999998</v>
      </c>
      <c r="W30" s="77">
        <v>28.568000000000001</v>
      </c>
      <c r="X30" s="77">
        <v>12.749000000000001</v>
      </c>
      <c r="Y30" s="77">
        <v>9.7829999999999995</v>
      </c>
      <c r="Z30" s="78"/>
      <c r="AA30" s="79">
        <f>SUM(B30:Z30)</f>
        <v>519.54200000000003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60.22</v>
      </c>
      <c r="O32" s="62">
        <f t="shared" si="4"/>
        <v>62.98</v>
      </c>
      <c r="P32" s="62">
        <f t="shared" si="4"/>
        <v>55.177</v>
      </c>
      <c r="Q32" s="62">
        <f t="shared" si="4"/>
        <v>72.123000000000005</v>
      </c>
      <c r="R32" s="62">
        <f t="shared" si="4"/>
        <v>18.041</v>
      </c>
      <c r="S32" s="62">
        <f t="shared" si="4"/>
        <v>20.576000000000001</v>
      </c>
      <c r="T32" s="62">
        <f t="shared" si="4"/>
        <v>36.365000000000002</v>
      </c>
      <c r="U32" s="62">
        <f t="shared" si="4"/>
        <v>80.194000000000003</v>
      </c>
      <c r="V32" s="62">
        <f t="shared" si="4"/>
        <v>62.765999999999998</v>
      </c>
      <c r="W32" s="62">
        <f t="shared" si="4"/>
        <v>28.568000000000001</v>
      </c>
      <c r="X32" s="62">
        <f t="shared" si="4"/>
        <v>12.749000000000001</v>
      </c>
      <c r="Y32" s="62">
        <f t="shared" si="4"/>
        <v>9.7829999999999995</v>
      </c>
      <c r="Z32" s="63" t="str">
        <f t="shared" si="4"/>
        <v/>
      </c>
      <c r="AA32" s="64">
        <f>SUM(AA29:AA31)</f>
        <v>519.54200000000003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>
        <v>1.2</v>
      </c>
      <c r="T37" s="99"/>
      <c r="U37" s="99"/>
      <c r="V37" s="99"/>
      <c r="W37" s="99"/>
      <c r="X37" s="99"/>
      <c r="Y37" s="99">
        <v>5.9</v>
      </c>
      <c r="Z37" s="100"/>
      <c r="AA37" s="79">
        <f t="shared" si="5"/>
        <v>7.1000000000000005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1.2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5.9</v>
      </c>
      <c r="Z40" s="89" t="str">
        <f t="shared" si="6"/>
        <v/>
      </c>
      <c r="AA40" s="90">
        <f t="shared" si="5"/>
        <v>7.1000000000000005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>
        <v>1.2</v>
      </c>
      <c r="T45" s="99"/>
      <c r="U45" s="99"/>
      <c r="V45" s="99"/>
      <c r="W45" s="99"/>
      <c r="X45" s="99"/>
      <c r="Y45" s="99">
        <v>5.9</v>
      </c>
      <c r="Z45" s="100"/>
      <c r="AA45" s="79">
        <f t="shared" si="7"/>
        <v>7.1000000000000005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1.2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5.9</v>
      </c>
      <c r="Z49" s="89" t="str">
        <f t="shared" si="8"/>
        <v/>
      </c>
      <c r="AA49" s="90">
        <f t="shared" si="7"/>
        <v>7.1000000000000005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60.22</v>
      </c>
      <c r="O52" s="88">
        <f t="shared" si="10"/>
        <v>62.98</v>
      </c>
      <c r="P52" s="88">
        <f t="shared" si="10"/>
        <v>55.177</v>
      </c>
      <c r="Q52" s="88">
        <f t="shared" si="10"/>
        <v>72.12299999999999</v>
      </c>
      <c r="R52" s="88">
        <f t="shared" si="10"/>
        <v>18.041</v>
      </c>
      <c r="S52" s="88">
        <f t="shared" si="10"/>
        <v>21.776</v>
      </c>
      <c r="T52" s="88">
        <f t="shared" si="10"/>
        <v>36.365000000000002</v>
      </c>
      <c r="U52" s="88">
        <f t="shared" si="10"/>
        <v>80.193999999999988</v>
      </c>
      <c r="V52" s="88">
        <f t="shared" si="10"/>
        <v>62.766000000000005</v>
      </c>
      <c r="W52" s="88">
        <f t="shared" si="10"/>
        <v>28.568000000000001</v>
      </c>
      <c r="X52" s="88">
        <f t="shared" si="10"/>
        <v>12.748999999999999</v>
      </c>
      <c r="Y52" s="88">
        <f t="shared" si="10"/>
        <v>15.683</v>
      </c>
      <c r="Z52" s="89" t="str">
        <f t="shared" si="10"/>
        <v/>
      </c>
      <c r="AA52" s="104">
        <f>SUM(B52:Z52)</f>
        <v>526.64200000000005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45766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60.22</v>
      </c>
      <c r="O4" s="18">
        <v>62.980000000000004</v>
      </c>
      <c r="P4" s="18">
        <v>55.176999999999992</v>
      </c>
      <c r="Q4" s="18">
        <v>72.123000000000005</v>
      </c>
      <c r="R4" s="18">
        <v>18.022000000000002</v>
      </c>
      <c r="S4" s="18">
        <v>21.804000000000002</v>
      </c>
      <c r="T4" s="18">
        <v>36.376999999999995</v>
      </c>
      <c r="U4" s="18">
        <v>80.194000000000003</v>
      </c>
      <c r="V4" s="18">
        <v>62.765999999999998</v>
      </c>
      <c r="W4" s="18">
        <v>28.568000000000001</v>
      </c>
      <c r="X4" s="18">
        <v>12.748999999999999</v>
      </c>
      <c r="Y4" s="18">
        <v>15.632999999999999</v>
      </c>
      <c r="Z4" s="19"/>
      <c r="AA4" s="20">
        <f>SUM(B4:Z4)</f>
        <v>526.61300000000006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12.73</v>
      </c>
      <c r="O7" s="28">
        <v>13.33</v>
      </c>
      <c r="P7" s="28">
        <v>27.5</v>
      </c>
      <c r="Q7" s="28">
        <v>18.3</v>
      </c>
      <c r="R7" s="28">
        <v>11.27</v>
      </c>
      <c r="S7" s="28">
        <v>67.45</v>
      </c>
      <c r="T7" s="28">
        <v>108.02</v>
      </c>
      <c r="U7" s="28">
        <v>152.56</v>
      </c>
      <c r="V7" s="28">
        <v>177.37</v>
      </c>
      <c r="W7" s="28">
        <v>143.22999999999999</v>
      </c>
      <c r="X7" s="28">
        <v>123.4</v>
      </c>
      <c r="Y7" s="28">
        <v>106.82</v>
      </c>
      <c r="Z7" s="29"/>
      <c r="AA7" s="30">
        <f>IF(SUM(B7:Z7)&lt;&gt;0,AVERAGEIF(B7:Z7,"&lt;&gt;"""),"")</f>
        <v>80.165000000000006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59.165999999999997</v>
      </c>
      <c r="O14" s="57">
        <v>58.63</v>
      </c>
      <c r="P14" s="57">
        <v>53.072999999999993</v>
      </c>
      <c r="Q14" s="57">
        <v>67.515000000000001</v>
      </c>
      <c r="R14" s="57">
        <v>7.0000000000000001E-3</v>
      </c>
      <c r="S14" s="57">
        <v>17.654</v>
      </c>
      <c r="T14" s="57">
        <v>26.871999999999996</v>
      </c>
      <c r="U14" s="57">
        <v>15.286999999999999</v>
      </c>
      <c r="V14" s="57">
        <v>38.442</v>
      </c>
      <c r="W14" s="57">
        <v>8.629999999999999</v>
      </c>
      <c r="X14" s="57">
        <v>2.9020000000000001</v>
      </c>
      <c r="Y14" s="57">
        <v>6.2469999999999999</v>
      </c>
      <c r="Z14" s="58"/>
      <c r="AA14" s="59">
        <f t="shared" si="0"/>
        <v>354.42499999999995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59.165999999999997</v>
      </c>
      <c r="O16" s="62">
        <f t="shared" si="1"/>
        <v>58.63</v>
      </c>
      <c r="P16" s="62">
        <f t="shared" si="1"/>
        <v>53.072999999999993</v>
      </c>
      <c r="Q16" s="62">
        <f t="shared" si="1"/>
        <v>67.515000000000001</v>
      </c>
      <c r="R16" s="62">
        <f t="shared" si="1"/>
        <v>7.0000000000000001E-3</v>
      </c>
      <c r="S16" s="62">
        <f t="shared" si="1"/>
        <v>17.654</v>
      </c>
      <c r="T16" s="62">
        <f t="shared" si="1"/>
        <v>26.871999999999996</v>
      </c>
      <c r="U16" s="62">
        <f t="shared" si="1"/>
        <v>15.286999999999999</v>
      </c>
      <c r="V16" s="62">
        <f t="shared" si="1"/>
        <v>38.442</v>
      </c>
      <c r="W16" s="62">
        <f t="shared" si="1"/>
        <v>8.629999999999999</v>
      </c>
      <c r="X16" s="62">
        <f t="shared" si="1"/>
        <v>2.9020000000000001</v>
      </c>
      <c r="Y16" s="62">
        <f t="shared" si="1"/>
        <v>6.2469999999999999</v>
      </c>
      <c r="Z16" s="63" t="str">
        <f t="shared" si="1"/>
        <v/>
      </c>
      <c r="AA16" s="64">
        <f>SUM(AA10:AA15)</f>
        <v>354.42499999999995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>
        <v>0.22700000000000001</v>
      </c>
      <c r="T20" s="77"/>
      <c r="U20" s="77"/>
      <c r="V20" s="77">
        <v>3.5960000000000001</v>
      </c>
      <c r="W20" s="77">
        <v>0.252</v>
      </c>
      <c r="X20" s="77"/>
      <c r="Y20" s="77"/>
      <c r="Z20" s="78"/>
      <c r="AA20" s="79">
        <f t="shared" si="2"/>
        <v>4.0750000000000002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1.054</v>
      </c>
      <c r="O21" s="81">
        <v>4.3499999999999996</v>
      </c>
      <c r="P21" s="81">
        <v>2.1040000000000001</v>
      </c>
      <c r="Q21" s="81">
        <v>4.6080000000000005</v>
      </c>
      <c r="R21" s="81">
        <v>1.915</v>
      </c>
      <c r="S21" s="81">
        <v>3.923</v>
      </c>
      <c r="T21" s="81">
        <v>9.4049999999999994</v>
      </c>
      <c r="U21" s="81">
        <v>23.506999999999998</v>
      </c>
      <c r="V21" s="81">
        <v>20.727999999999998</v>
      </c>
      <c r="W21" s="81">
        <v>19.686</v>
      </c>
      <c r="X21" s="81">
        <v>9.8469999999999995</v>
      </c>
      <c r="Y21" s="81">
        <v>9.3859999999999992</v>
      </c>
      <c r="Z21" s="78"/>
      <c r="AA21" s="79">
        <f t="shared" si="2"/>
        <v>110.51299999999999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1.054</v>
      </c>
      <c r="O26" s="88">
        <f t="shared" si="3"/>
        <v>4.3499999999999996</v>
      </c>
      <c r="P26" s="88">
        <f t="shared" si="3"/>
        <v>2.1040000000000001</v>
      </c>
      <c r="Q26" s="88">
        <f t="shared" si="3"/>
        <v>4.6080000000000005</v>
      </c>
      <c r="R26" s="88">
        <f t="shared" si="3"/>
        <v>1.915</v>
      </c>
      <c r="S26" s="88">
        <f t="shared" si="3"/>
        <v>4.1500000000000004</v>
      </c>
      <c r="T26" s="88">
        <f t="shared" si="3"/>
        <v>9.4049999999999994</v>
      </c>
      <c r="U26" s="88">
        <f t="shared" si="3"/>
        <v>23.506999999999998</v>
      </c>
      <c r="V26" s="88">
        <f t="shared" si="3"/>
        <v>24.323999999999998</v>
      </c>
      <c r="W26" s="88">
        <f t="shared" si="3"/>
        <v>19.937999999999999</v>
      </c>
      <c r="X26" s="88">
        <f t="shared" si="3"/>
        <v>9.8469999999999995</v>
      </c>
      <c r="Y26" s="88">
        <f t="shared" si="3"/>
        <v>9.3859999999999992</v>
      </c>
      <c r="Z26" s="89" t="str">
        <f t="shared" si="3"/>
        <v/>
      </c>
      <c r="AA26" s="90">
        <f>SUM(AA19:AA25)</f>
        <v>114.58799999999999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60.22</v>
      </c>
      <c r="O30" s="77">
        <v>62.98</v>
      </c>
      <c r="P30" s="77">
        <v>55.177</v>
      </c>
      <c r="Q30" s="77">
        <v>72.123000000000005</v>
      </c>
      <c r="R30" s="77">
        <v>1.9219999999999999</v>
      </c>
      <c r="S30" s="77">
        <v>21.803999999999998</v>
      </c>
      <c r="T30" s="77">
        <v>36.277000000000001</v>
      </c>
      <c r="U30" s="77">
        <v>38.793999999999997</v>
      </c>
      <c r="V30" s="77">
        <v>62.765999999999998</v>
      </c>
      <c r="W30" s="77">
        <v>28.568000000000001</v>
      </c>
      <c r="X30" s="77">
        <v>12.749000000000001</v>
      </c>
      <c r="Y30" s="77">
        <v>15.632999999999999</v>
      </c>
      <c r="Z30" s="78"/>
      <c r="AA30" s="79">
        <f>SUM(B30:Z30)</f>
        <v>469.01299999999998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60.22</v>
      </c>
      <c r="O32" s="62">
        <f t="shared" si="4"/>
        <v>62.98</v>
      </c>
      <c r="P32" s="62">
        <f t="shared" si="4"/>
        <v>55.177</v>
      </c>
      <c r="Q32" s="62">
        <f t="shared" si="4"/>
        <v>72.123000000000005</v>
      </c>
      <c r="R32" s="62">
        <f t="shared" si="4"/>
        <v>1.9219999999999999</v>
      </c>
      <c r="S32" s="62">
        <f t="shared" si="4"/>
        <v>21.803999999999998</v>
      </c>
      <c r="T32" s="62">
        <f t="shared" si="4"/>
        <v>36.277000000000001</v>
      </c>
      <c r="U32" s="62">
        <f t="shared" si="4"/>
        <v>38.793999999999997</v>
      </c>
      <c r="V32" s="62">
        <f t="shared" si="4"/>
        <v>62.765999999999998</v>
      </c>
      <c r="W32" s="62">
        <f t="shared" si="4"/>
        <v>28.568000000000001</v>
      </c>
      <c r="X32" s="62">
        <f t="shared" si="4"/>
        <v>12.749000000000001</v>
      </c>
      <c r="Y32" s="62">
        <f t="shared" si="4"/>
        <v>15.632999999999999</v>
      </c>
      <c r="Z32" s="63" t="str">
        <f t="shared" si="4"/>
        <v/>
      </c>
      <c r="AA32" s="64">
        <f>SUM(AA29:AA31)</f>
        <v>469.01299999999998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>
        <v>16.100000000000001</v>
      </c>
      <c r="S37" s="99"/>
      <c r="T37" s="99">
        <v>0.1</v>
      </c>
      <c r="U37" s="99">
        <v>41.4</v>
      </c>
      <c r="V37" s="99"/>
      <c r="W37" s="99"/>
      <c r="X37" s="99"/>
      <c r="Y37" s="99"/>
      <c r="Z37" s="100"/>
      <c r="AA37" s="79">
        <f t="shared" si="5"/>
        <v>57.6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16.100000000000001</v>
      </c>
      <c r="S40" s="88">
        <f t="shared" si="6"/>
        <v>0</v>
      </c>
      <c r="T40" s="88">
        <f t="shared" si="6"/>
        <v>0.1</v>
      </c>
      <c r="U40" s="88">
        <f t="shared" si="6"/>
        <v>41.4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57.6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>
        <v>16.100000000000001</v>
      </c>
      <c r="S45" s="99"/>
      <c r="T45" s="99">
        <v>0.1</v>
      </c>
      <c r="U45" s="99">
        <v>41.4</v>
      </c>
      <c r="V45" s="99"/>
      <c r="W45" s="99"/>
      <c r="X45" s="99"/>
      <c r="Y45" s="99"/>
      <c r="Z45" s="100"/>
      <c r="AA45" s="79">
        <f t="shared" si="7"/>
        <v>57.6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16.100000000000001</v>
      </c>
      <c r="S49" s="88">
        <f t="shared" si="8"/>
        <v>0</v>
      </c>
      <c r="T49" s="88">
        <f t="shared" si="8"/>
        <v>0.1</v>
      </c>
      <c r="U49" s="88">
        <f t="shared" si="8"/>
        <v>41.4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57.6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60.22</v>
      </c>
      <c r="O52" s="88">
        <f t="shared" si="10"/>
        <v>62.980000000000004</v>
      </c>
      <c r="P52" s="88">
        <f t="shared" si="10"/>
        <v>55.176999999999992</v>
      </c>
      <c r="Q52" s="88">
        <f t="shared" si="10"/>
        <v>72.123000000000005</v>
      </c>
      <c r="R52" s="88">
        <f t="shared" si="10"/>
        <v>18.022000000000002</v>
      </c>
      <c r="S52" s="88">
        <f t="shared" si="10"/>
        <v>21.804000000000002</v>
      </c>
      <c r="T52" s="88">
        <f t="shared" si="10"/>
        <v>36.376999999999995</v>
      </c>
      <c r="U52" s="88">
        <f t="shared" si="10"/>
        <v>80.193999999999988</v>
      </c>
      <c r="V52" s="88">
        <f t="shared" si="10"/>
        <v>62.765999999999998</v>
      </c>
      <c r="W52" s="88">
        <f t="shared" si="10"/>
        <v>28.567999999999998</v>
      </c>
      <c r="X52" s="88">
        <f t="shared" si="10"/>
        <v>12.748999999999999</v>
      </c>
      <c r="Y52" s="88">
        <f t="shared" si="10"/>
        <v>15.632999999999999</v>
      </c>
      <c r="Z52" s="89" t="str">
        <f t="shared" si="10"/>
        <v/>
      </c>
      <c r="AA52" s="104">
        <f>SUM(B52:Z52)</f>
        <v>526.61300000000006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45766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16.100000000000001</v>
      </c>
      <c r="S4" s="18">
        <v>-1.2</v>
      </c>
      <c r="T4" s="18">
        <v>0.1</v>
      </c>
      <c r="U4" s="18">
        <v>41.4</v>
      </c>
      <c r="V4" s="18"/>
      <c r="W4" s="18"/>
      <c r="X4" s="18"/>
      <c r="Y4" s="18">
        <v>-5.9</v>
      </c>
      <c r="Z4" s="19"/>
      <c r="AA4" s="111">
        <f>SUM(B4:Z4)</f>
        <v>50.5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12.73</v>
      </c>
      <c r="O7" s="117">
        <v>13.33</v>
      </c>
      <c r="P7" s="117">
        <v>27.5</v>
      </c>
      <c r="Q7" s="117">
        <v>18.3</v>
      </c>
      <c r="R7" s="117">
        <v>11.27</v>
      </c>
      <c r="S7" s="117">
        <v>67.45</v>
      </c>
      <c r="T7" s="117">
        <v>108.02</v>
      </c>
      <c r="U7" s="117">
        <v>152.56</v>
      </c>
      <c r="V7" s="117">
        <v>177.37</v>
      </c>
      <c r="W7" s="117">
        <v>143.22999999999999</v>
      </c>
      <c r="X7" s="117">
        <v>123.4</v>
      </c>
      <c r="Y7" s="117">
        <v>106.82</v>
      </c>
      <c r="Z7" s="118"/>
      <c r="AA7" s="119">
        <f>IF(SUM(B7:Z7)&lt;&gt;0,AVERAGEIF(B7:Z7,"&lt;&gt;"""),"")</f>
        <v>80.165000000000006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>
        <v>1.2</v>
      </c>
      <c r="T13" s="129"/>
      <c r="U13" s="129"/>
      <c r="V13" s="129"/>
      <c r="W13" s="129"/>
      <c r="X13" s="129"/>
      <c r="Y13" s="130">
        <v>5.9</v>
      </c>
      <c r="Z13" s="131"/>
      <c r="AA13" s="132">
        <f t="shared" si="0"/>
        <v>7.1000000000000005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1.2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5.9</v>
      </c>
      <c r="Z16" s="136" t="str">
        <f t="shared" si="1"/>
        <v/>
      </c>
      <c r="AA16" s="90">
        <f t="shared" si="0"/>
        <v>7.1000000000000005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>
        <v>16.100000000000001</v>
      </c>
      <c r="S21" s="129"/>
      <c r="T21" s="129">
        <v>0.1</v>
      </c>
      <c r="U21" s="129">
        <v>41.4</v>
      </c>
      <c r="V21" s="129"/>
      <c r="W21" s="129"/>
      <c r="X21" s="129"/>
      <c r="Y21" s="130"/>
      <c r="Z21" s="131"/>
      <c r="AA21" s="132">
        <f t="shared" si="2"/>
        <v>57.6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16.100000000000001</v>
      </c>
      <c r="S24" s="135">
        <f t="shared" si="3"/>
        <v>0</v>
      </c>
      <c r="T24" s="135">
        <f t="shared" si="3"/>
        <v>0.1</v>
      </c>
      <c r="U24" s="135">
        <f t="shared" si="3"/>
        <v>41.4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57.6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2025-04-19T08:32:56Z</dcterms:created>
  <dcterms:modified xsi:type="dcterms:W3CDTF">2025-04-19T08:32:57Z</dcterms:modified>
</cp:coreProperties>
</file>