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<sst xmlns="http://schemas.openxmlformats.org/spreadsheetml/2006/main" count="119" uniqueCount="54">
  <si>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17/04/2025 11:37:42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</si>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</sst>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9F-4519-A5E1-BA623CE738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9F-4519-A5E1-BA623CE738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9</c:v>
                </c:pt>
                <c:pt idx="13">
                  <c:v>9</c:v>
                </c:pt>
                <c:pt idx="14">
                  <c:v>4.5</c:v>
                </c:pt>
                <c:pt idx="15">
                  <c:v>3.01</c:v>
                </c:pt>
                <c:pt idx="16">
                  <c:v>11.088000000000001</c:v>
                </c:pt>
                <c:pt idx="17">
                  <c:v>1.538</c:v>
                </c:pt>
                <c:pt idx="18">
                  <c:v>6.3440000000000003</c:v>
                </c:pt>
                <c:pt idx="19">
                  <c:v>7.9809999999999999</c:v>
                </c:pt>
                <c:pt idx="20">
                  <c:v>7.4560000000000004</c:v>
                </c:pt>
                <c:pt idx="21">
                  <c:v>5.4939999999999998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9F-4519-A5E1-BA623CE738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17.706</c:v>
                </c:pt>
                <c:pt idx="13">
                  <c:v>16.411999999999999</c:v>
                </c:pt>
                <c:pt idx="14">
                  <c:v>13.111000000000001</c:v>
                </c:pt>
                <c:pt idx="15">
                  <c:v>26.973999999999997</c:v>
                </c:pt>
                <c:pt idx="16">
                  <c:v>1.2410000000000001</c:v>
                </c:pt>
                <c:pt idx="17">
                  <c:v>5.9169999999999998</c:v>
                </c:pt>
                <c:pt idx="18">
                  <c:v>10.786</c:v>
                </c:pt>
                <c:pt idx="19">
                  <c:v>14.865</c:v>
                </c:pt>
                <c:pt idx="20">
                  <c:v>15.039</c:v>
                </c:pt>
                <c:pt idx="21">
                  <c:v>11.82</c:v>
                </c:pt>
                <c:pt idx="22">
                  <c:v>3.7759999999999998</c:v>
                </c:pt>
                <c:pt idx="23">
                  <c:v>3.5859999999999999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9F-4519-A5E1-BA623CE738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9F-4519-A5E1-BA623CE738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9F-4519-A5E1-BA623CE738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9F-4519-A5E1-BA623CE738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9F-4519-A5E1-BA623CE738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9F-4519-A5E1-BA623CE738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25.655000000000001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9F-4519-A5E1-BA623CE738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9F-4519-A5E1-BA623CE738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115.459</c:v>
                </c:pt>
                <c:pt idx="13">
                  <c:v>130.578</c:v>
                </c:pt>
                <c:pt idx="14">
                  <c:v>69.959999999999994</c:v>
                </c:pt>
                <c:pt idx="15">
                  <c:v>60.813999999999993</c:v>
                </c:pt>
                <c:pt idx="16">
                  <c:v>40</c:v>
                </c:pt>
                <c:pt idx="17">
                  <c:v>5</c:v>
                </c:pt>
                <c:pt idx="18">
                  <c:v>20</c:v>
                </c:pt>
                <c:pt idx="20">
                  <c:v>5.61</c:v>
                </c:pt>
                <c:pt idx="22">
                  <c:v>24.027999999999999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9F-4519-A5E1-BA623CE738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9F-4519-A5E1-BA623CE738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9F-4519-A5E1-BA623CE73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50.97</c:v>
                </c:pt>
                <c:pt idx="13">
                  <c:v>53.45</c:v>
                </c:pt>
                <c:pt idx="14">
                  <c:v>47.78</c:v>
                </c:pt>
                <c:pt idx="15">
                  <c:v>81.84</c:v>
                </c:pt>
                <c:pt idx="16">
                  <c:v>79.97</c:v>
                </c:pt>
                <c:pt idx="17">
                  <c:v>96.89</c:v>
                </c:pt>
                <c:pt idx="18">
                  <c:v>99.42</c:v>
                </c:pt>
                <c:pt idx="19">
                  <c:v>112.33</c:v>
                </c:pt>
                <c:pt idx="20">
                  <c:v>114.59</c:v>
                </c:pt>
                <c:pt idx="21">
                  <c:v>101.87</c:v>
                </c:pt>
                <c:pt idx="22">
                  <c:v>109.42</c:v>
                </c:pt>
                <c:pt idx="23">
                  <c:v>88.96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9F-4519-A5E1-BA623CE73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7F-4CC2-965C-1EDE4226F6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7F-4CC2-965C-1EDE4226F6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2.992</c:v>
                </c:pt>
                <c:pt idx="16">
                  <c:v>2.94</c:v>
                </c:pt>
                <c:pt idx="17">
                  <c:v>1.272</c:v>
                </c:pt>
                <c:pt idx="18">
                  <c:v>11.5</c:v>
                </c:pt>
                <c:pt idx="19">
                  <c:v>11.05</c:v>
                </c:pt>
                <c:pt idx="20">
                  <c:v>18.29</c:v>
                </c:pt>
                <c:pt idx="21">
                  <c:v>10</c:v>
                </c:pt>
                <c:pt idx="22">
                  <c:v>6.22</c:v>
                </c:pt>
                <c:pt idx="23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7F-4CC2-965C-1EDE4226F6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4">
                  <c:v>0.94399999999999995</c:v>
                </c:pt>
                <c:pt idx="16">
                  <c:v>0.63100000000000001</c:v>
                </c:pt>
                <c:pt idx="17">
                  <c:v>2.6</c:v>
                </c:pt>
                <c:pt idx="20">
                  <c:v>2.2000000000000002</c:v>
                </c:pt>
                <c:pt idx="22">
                  <c:v>21.314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7F-4CC2-965C-1EDE4226F6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7F-4CC2-965C-1EDE4226F6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7F-4CC2-965C-1EDE4226F6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7F-4CC2-965C-1EDE4226F6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7F-4CC2-965C-1EDE4226F6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7F-4CC2-965C-1EDE4226F6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B7F-4CC2-965C-1EDE4226F64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142.19999999999999</c:v>
                </c:pt>
                <c:pt idx="13">
                  <c:v>156</c:v>
                </c:pt>
                <c:pt idx="14">
                  <c:v>86.6</c:v>
                </c:pt>
                <c:pt idx="15">
                  <c:v>86</c:v>
                </c:pt>
                <c:pt idx="16">
                  <c:v>22.6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31.8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7F-4CC2-965C-1EDE4226F6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5">
                  <c:v>1.8320000000000001</c:v>
                </c:pt>
                <c:pt idx="16">
                  <c:v>26.127000000000002</c:v>
                </c:pt>
                <c:pt idx="17">
                  <c:v>11.083</c:v>
                </c:pt>
                <c:pt idx="18">
                  <c:v>9.202</c:v>
                </c:pt>
                <c:pt idx="19">
                  <c:v>11.795999999999999</c:v>
                </c:pt>
                <c:pt idx="20">
                  <c:v>7.6149999999999993</c:v>
                </c:pt>
                <c:pt idx="21">
                  <c:v>6.3090000000000002</c:v>
                </c:pt>
                <c:pt idx="22">
                  <c:v>0.27</c:v>
                </c:pt>
                <c:pt idx="23">
                  <c:v>3.6560000000000001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7F-4CC2-965C-1EDE4226F6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7F-4CC2-965C-1EDE4226F6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7F-4CC2-965C-1EDE4226F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50.97</c:v>
                </c:pt>
                <c:pt idx="13">
                  <c:v>53.45</c:v>
                </c:pt>
                <c:pt idx="14">
                  <c:v>47.78</c:v>
                </c:pt>
                <c:pt idx="15">
                  <c:v>81.84</c:v>
                </c:pt>
                <c:pt idx="16">
                  <c:v>79.97</c:v>
                </c:pt>
                <c:pt idx="17">
                  <c:v>96.89</c:v>
                </c:pt>
                <c:pt idx="18">
                  <c:v>99.42</c:v>
                </c:pt>
                <c:pt idx="19">
                  <c:v>112.33</c:v>
                </c:pt>
                <c:pt idx="20">
                  <c:v>114.59</c:v>
                </c:pt>
                <c:pt idx="21">
                  <c:v>101.87</c:v>
                </c:pt>
                <c:pt idx="22">
                  <c:v>109.42</c:v>
                </c:pt>
                <c:pt idx="23">
                  <c:v>88.96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7F-4CC2-965C-1EDE4226F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142.16500000000002</v>
      </c>
      <c r="O4" s="18">
        <v>155.99</v>
      </c>
      <c r="P4" s="18">
        <v>87.570999999999998</v>
      </c>
      <c r="Q4" s="18">
        <v>90.798000000000016</v>
      </c>
      <c r="R4" s="18">
        <v>52.329000000000001</v>
      </c>
      <c r="S4" s="18">
        <v>14.955</v>
      </c>
      <c r="T4" s="18">
        <v>37.129999999999995</v>
      </c>
      <c r="U4" s="18">
        <v>22.846000000000004</v>
      </c>
      <c r="V4" s="18">
        <v>28.105</v>
      </c>
      <c r="W4" s="18">
        <v>17.314</v>
      </c>
      <c r="X4" s="18">
        <v>27.803999999999998</v>
      </c>
      <c r="Y4" s="18">
        <v>36.241</v>
      </c>
      <c r="Z4" s="19"/>
      <c r="AA4" s="20">
        <f>SUM(B4:Z4)</f>
        <v>713.24799999999993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50.97</v>
      </c>
      <c r="O7" s="28">
        <v>53.45</v>
      </c>
      <c r="P7" s="28">
        <v>47.78</v>
      </c>
      <c r="Q7" s="28">
        <v>81.84</v>
      </c>
      <c r="R7" s="28">
        <v>79.97</v>
      </c>
      <c r="S7" s="28">
        <v>96.89</v>
      </c>
      <c r="T7" s="28">
        <v>99.42</v>
      </c>
      <c r="U7" s="28">
        <v>112.33</v>
      </c>
      <c r="V7" s="28">
        <v>114.59</v>
      </c>
      <c r="W7" s="28">
        <v>101.87</v>
      </c>
      <c r="X7" s="28">
        <v>109.42</v>
      </c>
      <c r="Y7" s="28">
        <v>88.96</v>
      </c>
      <c r="Z7" s="29"/>
      <c r="AA7" s="30">
        <f>IF(SUM(B7:Z7)&lt;&gt;0,AVERAGEIF(B7:Z7,"&lt;&gt;"""),"")</f>
        <v>86.457499999999996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25.655000000000001</v>
      </c>
      <c r="Z12" s="53"/>
      <c r="AA12" s="54">
        <f t="shared" si="0"/>
        <v>25.655000000000001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115.459</v>
      </c>
      <c r="O14" s="57">
        <v>130.578</v>
      </c>
      <c r="P14" s="57">
        <v>69.959999999999994</v>
      </c>
      <c r="Q14" s="57">
        <v>60.813999999999993</v>
      </c>
      <c r="R14" s="57">
        <v>40</v>
      </c>
      <c r="S14" s="57">
        <v>5</v>
      </c>
      <c r="T14" s="57">
        <v>20</v>
      </c>
      <c r="U14" s="57"/>
      <c r="V14" s="57">
        <v>5.61</v>
      </c>
      <c r="W14" s="57"/>
      <c r="X14" s="57">
        <v>24.027999999999999</v>
      </c>
      <c r="Y14" s="57">
        <v>7</v>
      </c>
      <c r="Z14" s="58"/>
      <c r="AA14" s="59">
        <f t="shared" si="0"/>
        <v>478.44900000000007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115.459</v>
      </c>
      <c r="O16" s="62">
        <f t="shared" si="1"/>
        <v>130.578</v>
      </c>
      <c r="P16" s="62">
        <f t="shared" si="1"/>
        <v>69.959999999999994</v>
      </c>
      <c r="Q16" s="62">
        <f t="shared" si="1"/>
        <v>60.813999999999993</v>
      </c>
      <c r="R16" s="62">
        <f t="shared" si="1"/>
        <v>40</v>
      </c>
      <c r="S16" s="62">
        <f t="shared" si="1"/>
        <v>5</v>
      </c>
      <c r="T16" s="62">
        <f t="shared" si="1"/>
        <v>20</v>
      </c>
      <c r="U16" s="62">
        <f t="shared" si="1"/>
        <v>0</v>
      </c>
      <c r="V16" s="62">
        <f t="shared" si="1"/>
        <v>5.61</v>
      </c>
      <c r="W16" s="62">
        <f t="shared" si="1"/>
        <v>0</v>
      </c>
      <c r="X16" s="62">
        <f t="shared" si="1"/>
        <v>24.027999999999999</v>
      </c>
      <c r="Y16" s="62">
        <f t="shared" si="1"/>
        <v>32.655000000000001</v>
      </c>
      <c r="Z16" s="63" t="str">
        <f t="shared" si="1"/>
        <v/>
      </c>
      <c r="AA16" s="64">
        <f>SUM(AA10:AA15)</f>
        <v>504.10400000000004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</v>
      </c>
      <c r="O20" s="77">
        <v>9</v>
      </c>
      <c r="P20" s="77">
        <v>4.5</v>
      </c>
      <c r="Q20" s="77">
        <v>3.01</v>
      </c>
      <c r="R20" s="77">
        <v>11.088000000000001</v>
      </c>
      <c r="S20" s="77">
        <v>1.538</v>
      </c>
      <c r="T20" s="77">
        <v>6.3440000000000003</v>
      </c>
      <c r="U20" s="77">
        <v>7.9809999999999999</v>
      </c>
      <c r="V20" s="77">
        <v>7.4560000000000004</v>
      </c>
      <c r="W20" s="77">
        <v>5.4939999999999998</v>
      </c>
      <c r="X20" s="77"/>
      <c r="Y20" s="77"/>
      <c r="Z20" s="78"/>
      <c r="AA20" s="79">
        <f t="shared" si="2"/>
        <v>65.411000000000001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17.706</v>
      </c>
      <c r="O21" s="81">
        <v>16.411999999999999</v>
      </c>
      <c r="P21" s="81">
        <v>13.111000000000001</v>
      </c>
      <c r="Q21" s="81">
        <v>26.973999999999997</v>
      </c>
      <c r="R21" s="81">
        <v>1.2410000000000001</v>
      </c>
      <c r="S21" s="81">
        <v>5.9169999999999998</v>
      </c>
      <c r="T21" s="81">
        <v>10.786</v>
      </c>
      <c r="U21" s="81">
        <v>14.865</v>
      </c>
      <c r="V21" s="81">
        <v>15.039</v>
      </c>
      <c r="W21" s="81">
        <v>11.82</v>
      </c>
      <c r="X21" s="81">
        <v>3.7759999999999998</v>
      </c>
      <c r="Y21" s="81">
        <v>3.5859999999999999</v>
      </c>
      <c r="Z21" s="78"/>
      <c r="AA21" s="79">
        <f t="shared" si="2"/>
        <v>141.23300000000003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26.706</v>
      </c>
      <c r="O26" s="88">
        <f t="shared" si="3"/>
        <v>25.411999999999999</v>
      </c>
      <c r="P26" s="88">
        <f t="shared" si="3"/>
        <v>17.611000000000001</v>
      </c>
      <c r="Q26" s="88">
        <f t="shared" si="3"/>
        <v>29.983999999999995</v>
      </c>
      <c r="R26" s="88">
        <f t="shared" si="3"/>
        <v>12.329000000000001</v>
      </c>
      <c r="S26" s="88">
        <f t="shared" si="3"/>
        <v>7.4550000000000001</v>
      </c>
      <c r="T26" s="88">
        <f t="shared" si="3"/>
        <v>17.13</v>
      </c>
      <c r="U26" s="88">
        <f t="shared" si="3"/>
        <v>22.846</v>
      </c>
      <c r="V26" s="88">
        <f t="shared" si="3"/>
        <v>22.495000000000001</v>
      </c>
      <c r="W26" s="88">
        <f t="shared" si="3"/>
        <v>17.314</v>
      </c>
      <c r="X26" s="88">
        <f t="shared" si="3"/>
        <v>3.7759999999999998</v>
      </c>
      <c r="Y26" s="88">
        <f t="shared" si="3"/>
        <v>3.5859999999999999</v>
      </c>
      <c r="Z26" s="89" t="str">
        <f t="shared" si="3"/>
        <v/>
      </c>
      <c r="AA26" s="90">
        <f>SUM(AA19:AA25)</f>
        <v>206.64400000000003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142.16499999999999</v>
      </c>
      <c r="O30" s="77">
        <v>155.99</v>
      </c>
      <c r="P30" s="77">
        <v>87.570999999999998</v>
      </c>
      <c r="Q30" s="77">
        <v>90.798000000000002</v>
      </c>
      <c r="R30" s="77">
        <v>52.329000000000001</v>
      </c>
      <c r="S30" s="77">
        <v>12.455</v>
      </c>
      <c r="T30" s="77">
        <v>37.130000000000003</v>
      </c>
      <c r="U30" s="77">
        <v>22.846</v>
      </c>
      <c r="V30" s="77">
        <v>28.105</v>
      </c>
      <c r="W30" s="77">
        <v>17.314</v>
      </c>
      <c r="X30" s="77">
        <v>27.803999999999998</v>
      </c>
      <c r="Y30" s="77">
        <v>36.241</v>
      </c>
      <c r="Z30" s="78"/>
      <c r="AA30" s="79">
        <f>SUM(B30:Z30)</f>
        <v>710.74799999999993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142.16499999999999</v>
      </c>
      <c r="O32" s="62">
        <f t="shared" si="4"/>
        <v>155.99</v>
      </c>
      <c r="P32" s="62">
        <f t="shared" si="4"/>
        <v>87.570999999999998</v>
      </c>
      <c r="Q32" s="62">
        <f t="shared" si="4"/>
        <v>90.798000000000002</v>
      </c>
      <c r="R32" s="62">
        <f t="shared" si="4"/>
        <v>52.329000000000001</v>
      </c>
      <c r="S32" s="62">
        <f t="shared" si="4"/>
        <v>12.455</v>
      </c>
      <c r="T32" s="62">
        <f t="shared" si="4"/>
        <v>37.130000000000003</v>
      </c>
      <c r="U32" s="62">
        <f t="shared" si="4"/>
        <v>22.846</v>
      </c>
      <c r="V32" s="62">
        <f t="shared" si="4"/>
        <v>28.105</v>
      </c>
      <c r="W32" s="62">
        <f t="shared" si="4"/>
        <v>17.314</v>
      </c>
      <c r="X32" s="62">
        <f t="shared" si="4"/>
        <v>27.803999999999998</v>
      </c>
      <c r="Y32" s="62">
        <f t="shared" si="4"/>
        <v>36.241</v>
      </c>
      <c r="Z32" s="63" t="str">
        <f t="shared" si="4"/>
        <v/>
      </c>
      <c r="AA32" s="64">
        <f>SUM(AA29:AA31)</f>
        <v>710.74799999999993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2.5</v>
      </c>
      <c r="T37" s="99"/>
      <c r="U37" s="99"/>
      <c r="V37" s="99"/>
      <c r="W37" s="99"/>
      <c r="X37" s="99"/>
      <c r="Y37" s="99"/>
      <c r="Z37" s="100"/>
      <c r="AA37" s="79">
        <f t="shared" si="5"/>
        <v>2.5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2.5</v>
      </c>
      <c r="T45" s="99"/>
      <c r="U45" s="99"/>
      <c r="V45" s="99"/>
      <c r="W45" s="99"/>
      <c r="X45" s="99"/>
      <c r="Y45" s="99"/>
      <c r="Z45" s="100"/>
      <c r="AA45" s="79">
        <f t="shared" si="7"/>
        <v>2.5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142.16499999999999</v>
      </c>
      <c r="O52" s="88">
        <f t="shared" si="10"/>
        <v>155.99</v>
      </c>
      <c r="P52" s="88">
        <f t="shared" si="10"/>
        <v>87.570999999999998</v>
      </c>
      <c r="Q52" s="88">
        <f t="shared" si="10"/>
        <v>90.797999999999988</v>
      </c>
      <c r="R52" s="88">
        <f t="shared" si="10"/>
        <v>52.329000000000001</v>
      </c>
      <c r="S52" s="88">
        <f t="shared" si="10"/>
        <v>14.955</v>
      </c>
      <c r="T52" s="88">
        <f t="shared" si="10"/>
        <v>37.129999999999995</v>
      </c>
      <c r="U52" s="88">
        <f t="shared" si="10"/>
        <v>22.846</v>
      </c>
      <c r="V52" s="88">
        <f t="shared" si="10"/>
        <v>28.105</v>
      </c>
      <c r="W52" s="88">
        <f t="shared" si="10"/>
        <v>17.314</v>
      </c>
      <c r="X52" s="88">
        <f t="shared" si="10"/>
        <v>27.803999999999998</v>
      </c>
      <c r="Y52" s="88">
        <f t="shared" si="10"/>
        <v>36.241</v>
      </c>
      <c r="Z52" s="89" t="str">
        <f t="shared" si="10"/>
        <v/>
      </c>
      <c r="AA52" s="104">
        <f>SUM(B52:Z52)</f>
        <v>713.24799999999993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142.19999999999999</v>
      </c>
      <c r="O4" s="18">
        <v>156</v>
      </c>
      <c r="P4" s="18">
        <v>87.543999999999997</v>
      </c>
      <c r="Q4" s="18">
        <v>90.823999999999998</v>
      </c>
      <c r="R4" s="18">
        <v>52.298000000000002</v>
      </c>
      <c r="S4" s="18">
        <v>14.955</v>
      </c>
      <c r="T4" s="18">
        <v>37.101999999999997</v>
      </c>
      <c r="U4" s="18">
        <v>22.846000000000004</v>
      </c>
      <c r="V4" s="18">
        <v>28.105</v>
      </c>
      <c r="W4" s="18">
        <v>17.308999999999997</v>
      </c>
      <c r="X4" s="18">
        <v>27.803999999999998</v>
      </c>
      <c r="Y4" s="18">
        <v>36.205999999999996</v>
      </c>
      <c r="Z4" s="19"/>
      <c r="AA4" s="20">
        <f>SUM(B4:Z4)</f>
        <v>713.19299999999998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50.97</v>
      </c>
      <c r="O7" s="28">
        <v>53.45</v>
      </c>
      <c r="P7" s="28">
        <v>47.78</v>
      </c>
      <c r="Q7" s="28">
        <v>81.84</v>
      </c>
      <c r="R7" s="28">
        <v>79.97</v>
      </c>
      <c r="S7" s="28">
        <v>96.89</v>
      </c>
      <c r="T7" s="28">
        <v>99.42</v>
      </c>
      <c r="U7" s="28">
        <v>112.33</v>
      </c>
      <c r="V7" s="28">
        <v>114.59</v>
      </c>
      <c r="W7" s="28">
        <v>101.87</v>
      </c>
      <c r="X7" s="28">
        <v>109.42</v>
      </c>
      <c r="Y7" s="28">
        <v>88.96</v>
      </c>
      <c r="Z7" s="29"/>
      <c r="AA7" s="30">
        <f>IF(SUM(B7:Z7)&lt;&gt;0,AVERAGEIF(B7:Z7,"&lt;&gt;"""),"")</f>
        <v>86.457499999999996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1.8320000000000001</v>
      </c>
      <c r="R14" s="57">
        <v>26.127000000000002</v>
      </c>
      <c r="S14" s="57">
        <v>11.083</v>
      </c>
      <c r="T14" s="57">
        <v>9.202</v>
      </c>
      <c r="U14" s="57">
        <v>11.795999999999999</v>
      </c>
      <c r="V14" s="57">
        <v>7.6149999999999993</v>
      </c>
      <c r="W14" s="57">
        <v>6.3090000000000002</v>
      </c>
      <c r="X14" s="57">
        <v>0.27</v>
      </c>
      <c r="Y14" s="57">
        <v>3.6560000000000001</v>
      </c>
      <c r="Z14" s="58"/>
      <c r="AA14" s="59">
        <f t="shared" si="0"/>
        <v>77.89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1.8320000000000001</v>
      </c>
      <c r="R16" s="62">
        <f t="shared" si="1"/>
        <v>26.127000000000002</v>
      </c>
      <c r="S16" s="62">
        <f t="shared" si="1"/>
        <v>11.083</v>
      </c>
      <c r="T16" s="62">
        <f t="shared" si="1"/>
        <v>9.202</v>
      </c>
      <c r="U16" s="62">
        <f t="shared" si="1"/>
        <v>11.795999999999999</v>
      </c>
      <c r="V16" s="62">
        <f t="shared" si="1"/>
        <v>7.6149999999999993</v>
      </c>
      <c r="W16" s="62">
        <f t="shared" si="1"/>
        <v>6.3090000000000002</v>
      </c>
      <c r="X16" s="62">
        <f t="shared" si="1"/>
        <v>0.27</v>
      </c>
      <c r="Y16" s="62">
        <f t="shared" si="1"/>
        <v>3.6560000000000001</v>
      </c>
      <c r="Z16" s="63" t="str">
        <f t="shared" si="1"/>
        <v/>
      </c>
      <c r="AA16" s="64">
        <f>SUM(AA10:AA15)</f>
        <v>77.89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1.4</v>
      </c>
      <c r="U19" s="72"/>
      <c r="V19" s="72"/>
      <c r="W19" s="72"/>
      <c r="X19" s="72"/>
      <c r="Y19" s="72"/>
      <c r="Z19" s="73"/>
      <c r="AA19" s="74">
        <f t="shared" ref="AA19:AA25" si="2">SUM(B19:Z19)</f>
        <v>1.4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2.992</v>
      </c>
      <c r="R20" s="77">
        <v>2.94</v>
      </c>
      <c r="S20" s="77">
        <v>1.272</v>
      </c>
      <c r="T20" s="77">
        <v>11.5</v>
      </c>
      <c r="U20" s="77">
        <v>11.05</v>
      </c>
      <c r="V20" s="77">
        <v>18.29</v>
      </c>
      <c r="W20" s="77">
        <v>10</v>
      </c>
      <c r="X20" s="77">
        <v>6.22</v>
      </c>
      <c r="Y20" s="77">
        <v>0.75</v>
      </c>
      <c r="Z20" s="78"/>
      <c r="AA20" s="79">
        <f t="shared" si="2"/>
        <v>65.013999999999996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0.94399999999999995</v>
      </c>
      <c r="Q21" s="81"/>
      <c r="R21" s="81">
        <v>0.63100000000000001</v>
      </c>
      <c r="S21" s="81">
        <v>2.6</v>
      </c>
      <c r="T21" s="81"/>
      <c r="U21" s="81"/>
      <c r="V21" s="81">
        <v>2.2000000000000002</v>
      </c>
      <c r="W21" s="81"/>
      <c r="X21" s="81">
        <v>21.314</v>
      </c>
      <c r="Y21" s="81"/>
      <c r="Z21" s="78"/>
      <c r="AA21" s="79">
        <f t="shared" si="2"/>
        <v>27.689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0.94399999999999995</v>
      </c>
      <c r="Q26" s="88">
        <f t="shared" si="3"/>
        <v>2.992</v>
      </c>
      <c r="R26" s="88">
        <f t="shared" si="3"/>
        <v>3.5709999999999997</v>
      </c>
      <c r="S26" s="88">
        <f t="shared" si="3"/>
        <v>3.8719999999999999</v>
      </c>
      <c r="T26" s="88">
        <f t="shared" si="3"/>
        <v>12.9</v>
      </c>
      <c r="U26" s="88">
        <f t="shared" si="3"/>
        <v>11.05</v>
      </c>
      <c r="V26" s="88">
        <f t="shared" si="3"/>
        <v>20.49</v>
      </c>
      <c r="W26" s="88">
        <f t="shared" si="3"/>
        <v>10</v>
      </c>
      <c r="X26" s="88">
        <f t="shared" si="3"/>
        <v>27.533999999999999</v>
      </c>
      <c r="Y26" s="88">
        <f t="shared" si="3"/>
        <v>0.75</v>
      </c>
      <c r="Z26" s="89" t="str">
        <f t="shared" si="3"/>
        <v/>
      </c>
      <c r="AA26" s="90">
        <f>SUM(AA19:AA25)</f>
        <v>94.103000000000009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>
        <v>0.94399999999999995</v>
      </c>
      <c r="Q30" s="77">
        <v>4.8239999999999998</v>
      </c>
      <c r="R30" s="77">
        <v>29.698</v>
      </c>
      <c r="S30" s="77">
        <v>14.955</v>
      </c>
      <c r="T30" s="77">
        <v>22.102</v>
      </c>
      <c r="U30" s="77">
        <v>22.846</v>
      </c>
      <c r="V30" s="77">
        <v>28.105</v>
      </c>
      <c r="W30" s="77">
        <v>16.309000000000001</v>
      </c>
      <c r="X30" s="77">
        <v>27.803999999999998</v>
      </c>
      <c r="Y30" s="77">
        <v>4.4059999999999997</v>
      </c>
      <c r="Z30" s="78"/>
      <c r="AA30" s="79">
        <f>SUM(B30:Z30)</f>
        <v>171.99300000000002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0</v>
      </c>
      <c r="O32" s="62">
        <f t="shared" si="4"/>
        <v>0</v>
      </c>
      <c r="P32" s="62">
        <f t="shared" si="4"/>
        <v>0.94399999999999995</v>
      </c>
      <c r="Q32" s="62">
        <f t="shared" si="4"/>
        <v>4.8239999999999998</v>
      </c>
      <c r="R32" s="62">
        <f t="shared" si="4"/>
        <v>29.698</v>
      </c>
      <c r="S32" s="62">
        <f t="shared" si="4"/>
        <v>14.955</v>
      </c>
      <c r="T32" s="62">
        <f t="shared" si="4"/>
        <v>22.102</v>
      </c>
      <c r="U32" s="62">
        <f t="shared" si="4"/>
        <v>22.846</v>
      </c>
      <c r="V32" s="62">
        <f t="shared" si="4"/>
        <v>28.105</v>
      </c>
      <c r="W32" s="62">
        <f t="shared" si="4"/>
        <v>16.309000000000001</v>
      </c>
      <c r="X32" s="62">
        <f t="shared" si="4"/>
        <v>27.803999999999998</v>
      </c>
      <c r="Y32" s="62">
        <f t="shared" si="4"/>
        <v>4.4059999999999997</v>
      </c>
      <c r="Z32" s="63" t="str">
        <f t="shared" si="4"/>
        <v/>
      </c>
      <c r="AA32" s="64">
        <f>SUM(AA29:AA31)</f>
        <v>171.99300000000002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142.19999999999999</v>
      </c>
      <c r="O37" s="99">
        <v>156</v>
      </c>
      <c r="P37" s="99">
        <v>86.6</v>
      </c>
      <c r="Q37" s="99">
        <v>86</v>
      </c>
      <c r="R37" s="99">
        <v>22.6</v>
      </c>
      <c r="S37" s="99"/>
      <c r="T37" s="99">
        <v>15</v>
      </c>
      <c r="U37" s="99"/>
      <c r="V37" s="99"/>
      <c r="W37" s="99">
        <v>1</v>
      </c>
      <c r="X37" s="99"/>
      <c r="Y37" s="99">
        <v>31.8</v>
      </c>
      <c r="Z37" s="100"/>
      <c r="AA37" s="79">
        <f t="shared" si="5"/>
        <v>541.19999999999993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142.19999999999999</v>
      </c>
      <c r="O40" s="88">
        <f t="shared" si="6"/>
        <v>156</v>
      </c>
      <c r="P40" s="88">
        <f t="shared" si="6"/>
        <v>86.6</v>
      </c>
      <c r="Q40" s="88">
        <f t="shared" si="6"/>
        <v>86</v>
      </c>
      <c r="R40" s="88">
        <f t="shared" si="6"/>
        <v>22.6</v>
      </c>
      <c r="S40" s="88">
        <f t="shared" si="6"/>
        <v>0</v>
      </c>
      <c r="T40" s="88">
        <f t="shared" si="6"/>
        <v>15</v>
      </c>
      <c r="U40" s="88">
        <f t="shared" si="6"/>
        <v>0</v>
      </c>
      <c r="V40" s="88">
        <f t="shared" si="6"/>
        <v>0</v>
      </c>
      <c r="W40" s="88">
        <f t="shared" si="6"/>
        <v>1</v>
      </c>
      <c r="X40" s="88">
        <f t="shared" si="6"/>
        <v>0</v>
      </c>
      <c r="Y40" s="88">
        <f t="shared" si="6"/>
        <v>31.8</v>
      </c>
      <c r="Z40" s="89" t="str">
        <f t="shared" si="6"/>
        <v/>
      </c>
      <c r="AA40" s="90">
        <f t="shared" si="5"/>
        <v>541.19999999999993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142.19999999999999</v>
      </c>
      <c r="O45" s="99">
        <v>156</v>
      </c>
      <c r="P45" s="99">
        <v>86.6</v>
      </c>
      <c r="Q45" s="99">
        <v>86</v>
      </c>
      <c r="R45" s="99">
        <v>22.6</v>
      </c>
      <c r="S45" s="99"/>
      <c r="T45" s="99">
        <v>15</v>
      </c>
      <c r="U45" s="99"/>
      <c r="V45" s="99"/>
      <c r="W45" s="99">
        <v>1</v>
      </c>
      <c r="X45" s="99"/>
      <c r="Y45" s="99">
        <v>31.8</v>
      </c>
      <c r="Z45" s="100"/>
      <c r="AA45" s="79">
        <f t="shared" si="7"/>
        <v>541.19999999999993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142.19999999999999</v>
      </c>
      <c r="O49" s="88">
        <f t="shared" si="8"/>
        <v>156</v>
      </c>
      <c r="P49" s="88">
        <f t="shared" si="8"/>
        <v>86.6</v>
      </c>
      <c r="Q49" s="88">
        <f t="shared" si="8"/>
        <v>86</v>
      </c>
      <c r="R49" s="88">
        <f t="shared" si="8"/>
        <v>22.6</v>
      </c>
      <c r="S49" s="88">
        <f t="shared" si="8"/>
        <v>0</v>
      </c>
      <c r="T49" s="88">
        <f t="shared" si="8"/>
        <v>15</v>
      </c>
      <c r="U49" s="88">
        <f t="shared" si="8"/>
        <v>0</v>
      </c>
      <c r="V49" s="88">
        <f t="shared" si="8"/>
        <v>0</v>
      </c>
      <c r="W49" s="88">
        <f t="shared" si="8"/>
        <v>1</v>
      </c>
      <c r="X49" s="88">
        <f t="shared" si="8"/>
        <v>0</v>
      </c>
      <c r="Y49" s="88">
        <f t="shared" si="8"/>
        <v>31.8</v>
      </c>
      <c r="Z49" s="89" t="str">
        <f t="shared" si="8"/>
        <v/>
      </c>
      <c r="AA49" s="90">
        <f t="shared" si="7"/>
        <v>541.19999999999993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142.19999999999999</v>
      </c>
      <c r="O52" s="88">
        <f t="shared" si="10"/>
        <v>156</v>
      </c>
      <c r="P52" s="88">
        <f t="shared" si="10"/>
        <v>87.543999999999997</v>
      </c>
      <c r="Q52" s="88">
        <f t="shared" si="10"/>
        <v>90.823999999999998</v>
      </c>
      <c r="R52" s="88">
        <f t="shared" si="10"/>
        <v>52.298000000000002</v>
      </c>
      <c r="S52" s="88">
        <f t="shared" si="10"/>
        <v>14.955</v>
      </c>
      <c r="T52" s="88">
        <f t="shared" si="10"/>
        <v>37.102000000000004</v>
      </c>
      <c r="U52" s="88">
        <f t="shared" si="10"/>
        <v>22.846</v>
      </c>
      <c r="V52" s="88">
        <f t="shared" si="10"/>
        <v>28.104999999999997</v>
      </c>
      <c r="W52" s="88">
        <f t="shared" si="10"/>
        <v>17.309000000000001</v>
      </c>
      <c r="X52" s="88">
        <f t="shared" si="10"/>
        <v>27.803999999999998</v>
      </c>
      <c r="Y52" s="88">
        <f t="shared" si="10"/>
        <v>36.206000000000003</v>
      </c>
      <c r="Z52" s="89" t="str">
        <f t="shared" si="10"/>
        <v/>
      </c>
      <c r="AA52" s="104">
        <f>SUM(B52:Z52)</f>
        <v>713.19299999999998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142.19999999999999</v>
      </c>
      <c r="O4" s="18">
        <v>156</v>
      </c>
      <c r="P4" s="18">
        <v>86.6</v>
      </c>
      <c r="Q4" s="18">
        <v>86</v>
      </c>
      <c r="R4" s="18">
        <v>22.6</v>
      </c>
      <c r="S4" s="18">
        <v>-2.5</v>
      </c>
      <c r="T4" s="18">
        <v>15</v>
      </c>
      <c r="U4" s="18"/>
      <c r="V4" s="18"/>
      <c r="W4" s="18">
        <v>1</v>
      </c>
      <c r="X4" s="18"/>
      <c r="Y4" s="18">
        <v>31.8</v>
      </c>
      <c r="Z4" s="19"/>
      <c r="AA4" s="111">
        <f>SUM(B4:Z4)</f>
        <v>538.69999999999993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50.97</v>
      </c>
      <c r="O7" s="117">
        <v>53.45</v>
      </c>
      <c r="P7" s="117">
        <v>47.78</v>
      </c>
      <c r="Q7" s="117">
        <v>81.84</v>
      </c>
      <c r="R7" s="117">
        <v>79.97</v>
      </c>
      <c r="S7" s="117">
        <v>96.89</v>
      </c>
      <c r="T7" s="117">
        <v>99.42</v>
      </c>
      <c r="U7" s="117">
        <v>112.33</v>
      </c>
      <c r="V7" s="117">
        <v>114.59</v>
      </c>
      <c r="W7" s="117">
        <v>101.87</v>
      </c>
      <c r="X7" s="117">
        <v>109.42</v>
      </c>
      <c r="Y7" s="117">
        <v>88.96</v>
      </c>
      <c r="Z7" s="118"/>
      <c r="AA7" s="119">
        <f>IF(SUM(B7:Z7)&lt;&gt;0,AVERAGEIF(B7:Z7,"&lt;&gt;"""),"")</f>
        <v>86.457499999999996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2.5</v>
      </c>
      <c r="T13" s="129"/>
      <c r="U13" s="129"/>
      <c r="V13" s="129"/>
      <c r="W13" s="129"/>
      <c r="X13" s="129"/>
      <c r="Y13" s="130"/>
      <c r="Z13" s="131"/>
      <c r="AA13" s="132">
        <f t="shared" si="0"/>
        <v>2.5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142.19999999999999</v>
      </c>
      <c r="O21" s="129">
        <v>156</v>
      </c>
      <c r="P21" s="129">
        <v>86.6</v>
      </c>
      <c r="Q21" s="129">
        <v>86</v>
      </c>
      <c r="R21" s="129">
        <v>22.6</v>
      </c>
      <c r="S21" s="129"/>
      <c r="T21" s="129">
        <v>15</v>
      </c>
      <c r="U21" s="129"/>
      <c r="V21" s="129"/>
      <c r="W21" s="129">
        <v>1</v>
      </c>
      <c r="X21" s="129"/>
      <c r="Y21" s="130">
        <v>31.8</v>
      </c>
      <c r="Z21" s="131"/>
      <c r="AA21" s="132">
        <f t="shared" si="2"/>
        <v>541.19999999999993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142.19999999999999</v>
      </c>
      <c r="O24" s="135">
        <f t="shared" si="3"/>
        <v>156</v>
      </c>
      <c r="P24" s="135">
        <f t="shared" si="3"/>
        <v>86.6</v>
      </c>
      <c r="Q24" s="135">
        <f t="shared" si="3"/>
        <v>86</v>
      </c>
      <c r="R24" s="135">
        <f t="shared" si="3"/>
        <v>22.6</v>
      </c>
      <c r="S24" s="135">
        <f t="shared" si="3"/>
        <v>0</v>
      </c>
      <c r="T24" s="135">
        <f t="shared" si="3"/>
        <v>15</v>
      </c>
      <c r="U24" s="135">
        <f t="shared" si="3"/>
        <v>0</v>
      </c>
      <c r="V24" s="135">
        <f t="shared" si="3"/>
        <v>0</v>
      </c>
      <c r="W24" s="135">
        <f t="shared" si="3"/>
        <v>1</v>
      </c>
      <c r="X24" s="135">
        <f t="shared" si="3"/>
        <v>0</v>
      </c>
      <c r="Y24" s="135">
        <f t="shared" si="3"/>
        <v>31.8</v>
      </c>
      <c r="Z24" s="136" t="str">
        <f t="shared" si="3"/>
        <v/>
      </c>
      <c r="AA24" s="90">
        <f t="shared" si="2"/>
        <v>541.19999999999993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2025-04-17T08:37:42Z</dcterms:created>
  <dcterms:modified xsi:type="dcterms:W3CDTF">2025-04-17T08:37:44Z</dcterms:modified>
</cp:coreProperties>
</file>