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<sst xmlns="http://schemas.openxmlformats.org/spreadsheetml/2006/main" count="119" uniqueCount="54">
  <si>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16/04/2025 11:25:28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</si>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</sst>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9C-4620-A9B1-7E549C7686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9C-4620-A9B1-7E549C7686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7.6000000000000005</c:v>
                </c:pt>
                <c:pt idx="16">
                  <c:v>16</c:v>
                </c:pt>
                <c:pt idx="17">
                  <c:v>7.9930000000000003</c:v>
                </c:pt>
                <c:pt idx="18">
                  <c:v>4.1110000000000007</c:v>
                </c:pt>
                <c:pt idx="19">
                  <c:v>6.351</c:v>
                </c:pt>
                <c:pt idx="20">
                  <c:v>6.0780000000000003</c:v>
                </c:pt>
                <c:pt idx="21">
                  <c:v>5.5030000000000001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9C-4620-A9B1-7E549C7686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33.36</c:v>
                </c:pt>
                <c:pt idx="14">
                  <c:v>27.695</c:v>
                </c:pt>
                <c:pt idx="16">
                  <c:v>1.2999999999999999E-2</c:v>
                </c:pt>
                <c:pt idx="17">
                  <c:v>6.28</c:v>
                </c:pt>
                <c:pt idx="18">
                  <c:v>2.3289999999999997</c:v>
                </c:pt>
                <c:pt idx="19">
                  <c:v>4.8579999999999997</c:v>
                </c:pt>
                <c:pt idx="20">
                  <c:v>4.62</c:v>
                </c:pt>
                <c:pt idx="21">
                  <c:v>3.879</c:v>
                </c:pt>
                <c:pt idx="23">
                  <c:v>3.1059999999999999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9C-4620-A9B1-7E549C7686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9C-4620-A9B1-7E549C7686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9C-4620-A9B1-7E549C7686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9C-4620-A9B1-7E549C7686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9C-4620-A9B1-7E549C7686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9C-4620-A9B1-7E549C7686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69C-4620-A9B1-7E549C7686B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0.8</c:v>
                </c:pt>
                <c:pt idx="14">
                  <c:v>0</c:v>
                </c:pt>
                <c:pt idx="15">
                  <c:v>49.6</c:v>
                </c:pt>
                <c:pt idx="16">
                  <c:v>90.7</c:v>
                </c:pt>
                <c:pt idx="17">
                  <c:v>39.1</c:v>
                </c:pt>
                <c:pt idx="18">
                  <c:v>0</c:v>
                </c:pt>
                <c:pt idx="19">
                  <c:v>0</c:v>
                </c:pt>
                <c:pt idx="20">
                  <c:v>24.8</c:v>
                </c:pt>
                <c:pt idx="21">
                  <c:v>12.9</c:v>
                </c:pt>
                <c:pt idx="22">
                  <c:v>31.2</c:v>
                </c:pt>
                <c:pt idx="23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9C-4620-A9B1-7E549C7686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5.4039999999999999</c:v>
                </c:pt>
                <c:pt idx="13">
                  <c:v>15.273</c:v>
                </c:pt>
                <c:pt idx="14">
                  <c:v>3.69</c:v>
                </c:pt>
                <c:pt idx="15">
                  <c:v>2.1779999999999999</c:v>
                </c:pt>
                <c:pt idx="16">
                  <c:v>0.81599999999999995</c:v>
                </c:pt>
                <c:pt idx="17">
                  <c:v>0.71499999999999997</c:v>
                </c:pt>
                <c:pt idx="18">
                  <c:v>0.439</c:v>
                </c:pt>
                <c:pt idx="19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9C-4620-A9B1-7E549C7686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9C-4620-A9B1-7E549C7686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69C-4620-A9B1-7E549C768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7.54</c:v>
                </c:pt>
                <c:pt idx="13">
                  <c:v>7.66</c:v>
                </c:pt>
                <c:pt idx="14">
                  <c:v>11.08</c:v>
                </c:pt>
                <c:pt idx="15">
                  <c:v>11.57</c:v>
                </c:pt>
                <c:pt idx="16">
                  <c:v>60.2</c:v>
                </c:pt>
                <c:pt idx="17">
                  <c:v>89.18</c:v>
                </c:pt>
                <c:pt idx="18">
                  <c:v>120.35</c:v>
                </c:pt>
                <c:pt idx="19">
                  <c:v>165.82</c:v>
                </c:pt>
                <c:pt idx="20">
                  <c:v>164.4</c:v>
                </c:pt>
                <c:pt idx="21">
                  <c:v>120.26</c:v>
                </c:pt>
                <c:pt idx="22">
                  <c:v>104.94</c:v>
                </c:pt>
                <c:pt idx="23">
                  <c:v>96.06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9C-4620-A9B1-7E549C768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71-44CC-A270-862BAAB394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71-44CC-A270-862BAAB394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5.7</c:v>
                </c:pt>
                <c:pt idx="16">
                  <c:v>1.458</c:v>
                </c:pt>
                <c:pt idx="17">
                  <c:v>1.4239999999999999</c:v>
                </c:pt>
                <c:pt idx="20">
                  <c:v>3.92</c:v>
                </c:pt>
                <c:pt idx="21">
                  <c:v>0.189</c:v>
                </c:pt>
                <c:pt idx="22">
                  <c:v>4.0759999999999996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71-44CC-A270-862BAAB394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0.77800000000000002</c:v>
                </c:pt>
                <c:pt idx="13">
                  <c:v>0.89400000000000002</c:v>
                </c:pt>
                <c:pt idx="14">
                  <c:v>0.93799999999999994</c:v>
                </c:pt>
                <c:pt idx="15">
                  <c:v>0.97299999999999998</c:v>
                </c:pt>
                <c:pt idx="16">
                  <c:v>2.1189999999999998</c:v>
                </c:pt>
                <c:pt idx="17">
                  <c:v>3.4379999999999997</c:v>
                </c:pt>
                <c:pt idx="18">
                  <c:v>0.68200000000000005</c:v>
                </c:pt>
                <c:pt idx="19">
                  <c:v>0.82199999999999995</c:v>
                </c:pt>
                <c:pt idx="20">
                  <c:v>8.4770000000000003</c:v>
                </c:pt>
                <c:pt idx="21">
                  <c:v>3.113</c:v>
                </c:pt>
                <c:pt idx="22">
                  <c:v>7.9509999999999996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71-44CC-A270-862BAAB394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71-44CC-A270-862BAAB394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71-44CC-A270-862BAAB394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2.1999999999999999E-2</c:v>
                </c:pt>
                <c:pt idx="14">
                  <c:v>9.8000000000000004E-2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71-44CC-A270-862BAAB394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71-44CC-A270-862BAAB394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71-44CC-A270-862BAAB394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E71-44CC-A270-862BAAB3941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1.3</c:v>
                </c:pt>
                <c:pt idx="13">
                  <c:v>0</c:v>
                </c:pt>
                <c:pt idx="14">
                  <c:v>35.700000000000003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2.6</c:v>
                </c:pt>
                <c:pt idx="19">
                  <c:v>2.4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71-44CC-A270-862BAAB394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30.923000000000002</c:v>
                </c:pt>
                <c:pt idx="13">
                  <c:v>15.212999999999999</c:v>
                </c:pt>
                <c:pt idx="14">
                  <c:v>2.2770000000000001</c:v>
                </c:pt>
                <c:pt idx="15">
                  <c:v>50.774999999999999</c:v>
                </c:pt>
                <c:pt idx="16">
                  <c:v>103.94800000000001</c:v>
                </c:pt>
                <c:pt idx="17">
                  <c:v>49.227000000000004</c:v>
                </c:pt>
                <c:pt idx="18">
                  <c:v>3.5630000000000002</c:v>
                </c:pt>
                <c:pt idx="19">
                  <c:v>7.9809999999999999</c:v>
                </c:pt>
                <c:pt idx="20">
                  <c:v>23.142999999999997</c:v>
                </c:pt>
                <c:pt idx="21">
                  <c:v>18.948</c:v>
                </c:pt>
                <c:pt idx="22">
                  <c:v>19.125</c:v>
                </c:pt>
                <c:pt idx="23">
                  <c:v>13.370999999999999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71-44CC-A270-862BAAB394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71-44CC-A270-862BAAB394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E71-44CC-A270-862BAAB39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7.54</c:v>
                </c:pt>
                <c:pt idx="13">
                  <c:v>7.66</c:v>
                </c:pt>
                <c:pt idx="14">
                  <c:v>11.08</c:v>
                </c:pt>
                <c:pt idx="15">
                  <c:v>11.57</c:v>
                </c:pt>
                <c:pt idx="16">
                  <c:v>60.2</c:v>
                </c:pt>
                <c:pt idx="17">
                  <c:v>89.18</c:v>
                </c:pt>
                <c:pt idx="18">
                  <c:v>120.35</c:v>
                </c:pt>
                <c:pt idx="19">
                  <c:v>165.82</c:v>
                </c:pt>
                <c:pt idx="20">
                  <c:v>164.4</c:v>
                </c:pt>
                <c:pt idx="21">
                  <c:v>120.26</c:v>
                </c:pt>
                <c:pt idx="22">
                  <c:v>104.94</c:v>
                </c:pt>
                <c:pt idx="23">
                  <c:v>96.06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71-44CC-A270-862BAAB39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38.763999999999996</v>
      </c>
      <c r="O4" s="18">
        <v>16.073</v>
      </c>
      <c r="P4" s="18">
        <v>38.984999999999999</v>
      </c>
      <c r="Q4" s="18">
        <v>51.777999999999999</v>
      </c>
      <c r="R4" s="18">
        <v>107.52900000000001</v>
      </c>
      <c r="S4" s="18">
        <v>54.088000000000008</v>
      </c>
      <c r="T4" s="18">
        <v>6.8790000000000013</v>
      </c>
      <c r="U4" s="18">
        <v>11.21</v>
      </c>
      <c r="V4" s="18">
        <v>35.498000000000005</v>
      </c>
      <c r="W4" s="18">
        <v>22.282</v>
      </c>
      <c r="X4" s="18">
        <v>31.2</v>
      </c>
      <c r="Y4" s="18">
        <v>13.406000000000001</v>
      </c>
      <c r="Z4" s="19"/>
      <c r="AA4" s="20">
        <f>SUM(B4:Z4)</f>
        <v>427.69200000000001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7.54</v>
      </c>
      <c r="O7" s="28">
        <v>7.66</v>
      </c>
      <c r="P7" s="28">
        <v>11.08</v>
      </c>
      <c r="Q7" s="28">
        <v>11.57</v>
      </c>
      <c r="R7" s="28">
        <v>60.2</v>
      </c>
      <c r="S7" s="28">
        <v>89.18</v>
      </c>
      <c r="T7" s="28">
        <v>120.35</v>
      </c>
      <c r="U7" s="28">
        <v>165.82</v>
      </c>
      <c r="V7" s="28">
        <v>164.4</v>
      </c>
      <c r="W7" s="28">
        <v>120.26</v>
      </c>
      <c r="X7" s="28">
        <v>104.94</v>
      </c>
      <c r="Y7" s="28">
        <v>96.06</v>
      </c>
      <c r="Z7" s="29"/>
      <c r="AA7" s="30">
        <f>IF(SUM(B7:Z7)&lt;&gt;0,AVERAGEIF(B7:Z7,"&lt;&gt;"""),"")</f>
        <v>79.921666666666667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5.4039999999999999</v>
      </c>
      <c r="O14" s="57">
        <v>15.273</v>
      </c>
      <c r="P14" s="57">
        <v>3.69</v>
      </c>
      <c r="Q14" s="57">
        <v>2.1779999999999999</v>
      </c>
      <c r="R14" s="57">
        <v>0.81599999999999995</v>
      </c>
      <c r="S14" s="57">
        <v>0.71499999999999997</v>
      </c>
      <c r="T14" s="57">
        <v>0.439</v>
      </c>
      <c r="U14" s="57">
        <v>1E-3</v>
      </c>
      <c r="V14" s="57"/>
      <c r="W14" s="57"/>
      <c r="X14" s="57"/>
      <c r="Y14" s="57"/>
      <c r="Z14" s="58"/>
      <c r="AA14" s="59">
        <f t="shared" si="0"/>
        <v>28.516000000000002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5.4039999999999999</v>
      </c>
      <c r="O16" s="62">
        <f t="shared" si="1"/>
        <v>15.273</v>
      </c>
      <c r="P16" s="62">
        <f t="shared" si="1"/>
        <v>3.69</v>
      </c>
      <c r="Q16" s="62">
        <f t="shared" si="1"/>
        <v>2.1779999999999999</v>
      </c>
      <c r="R16" s="62">
        <f t="shared" si="1"/>
        <v>0.81599999999999995</v>
      </c>
      <c r="S16" s="62">
        <f t="shared" si="1"/>
        <v>0.71499999999999997</v>
      </c>
      <c r="T16" s="62">
        <f t="shared" si="1"/>
        <v>0.439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28.516000000000002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7.6000000000000005</v>
      </c>
      <c r="Q20" s="77"/>
      <c r="R20" s="77">
        <v>16</v>
      </c>
      <c r="S20" s="77">
        <v>7.9930000000000003</v>
      </c>
      <c r="T20" s="77">
        <v>4.1110000000000007</v>
      </c>
      <c r="U20" s="77">
        <v>6.351</v>
      </c>
      <c r="V20" s="77">
        <v>6.0780000000000003</v>
      </c>
      <c r="W20" s="77">
        <v>5.5030000000000001</v>
      </c>
      <c r="X20" s="77"/>
      <c r="Y20" s="77"/>
      <c r="Z20" s="78"/>
      <c r="AA20" s="79">
        <f t="shared" si="2"/>
        <v>53.63600000000001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33.36</v>
      </c>
      <c r="O21" s="81"/>
      <c r="P21" s="81">
        <v>27.695</v>
      </c>
      <c r="Q21" s="81"/>
      <c r="R21" s="81">
        <v>1.2999999999999999E-2</v>
      </c>
      <c r="S21" s="81">
        <v>6.28</v>
      </c>
      <c r="T21" s="81">
        <v>2.3289999999999997</v>
      </c>
      <c r="U21" s="81">
        <v>4.8579999999999997</v>
      </c>
      <c r="V21" s="81">
        <v>4.62</v>
      </c>
      <c r="W21" s="81">
        <v>3.879</v>
      </c>
      <c r="X21" s="81"/>
      <c r="Y21" s="81">
        <v>3.1059999999999999</v>
      </c>
      <c r="Z21" s="78"/>
      <c r="AA21" s="79">
        <f t="shared" si="2"/>
        <v>86.14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33.36</v>
      </c>
      <c r="O26" s="88">
        <f t="shared" si="3"/>
        <v>0</v>
      </c>
      <c r="P26" s="88">
        <f t="shared" si="3"/>
        <v>35.295000000000002</v>
      </c>
      <c r="Q26" s="88">
        <f t="shared" si="3"/>
        <v>0</v>
      </c>
      <c r="R26" s="88">
        <f t="shared" si="3"/>
        <v>16.013000000000002</v>
      </c>
      <c r="S26" s="88">
        <f t="shared" si="3"/>
        <v>14.273</v>
      </c>
      <c r="T26" s="88">
        <f t="shared" si="3"/>
        <v>6.44</v>
      </c>
      <c r="U26" s="88">
        <f t="shared" si="3"/>
        <v>11.209</v>
      </c>
      <c r="V26" s="88">
        <f t="shared" si="3"/>
        <v>10.698</v>
      </c>
      <c r="W26" s="88">
        <f t="shared" si="3"/>
        <v>9.3819999999999997</v>
      </c>
      <c r="X26" s="88">
        <f t="shared" si="3"/>
        <v>0</v>
      </c>
      <c r="Y26" s="88">
        <f t="shared" si="3"/>
        <v>3.1059999999999999</v>
      </c>
      <c r="Z26" s="89" t="str">
        <f t="shared" si="3"/>
        <v/>
      </c>
      <c r="AA26" s="90">
        <f>SUM(AA19:AA25)</f>
        <v>139.77600000000001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38.764000000000003</v>
      </c>
      <c r="O30" s="77">
        <v>15.273</v>
      </c>
      <c r="P30" s="77">
        <v>38.984999999999999</v>
      </c>
      <c r="Q30" s="77">
        <v>2.1779999999999999</v>
      </c>
      <c r="R30" s="77">
        <v>16.829000000000001</v>
      </c>
      <c r="S30" s="77">
        <v>14.988</v>
      </c>
      <c r="T30" s="77">
        <v>6.8789999999999996</v>
      </c>
      <c r="U30" s="77">
        <v>11.21</v>
      </c>
      <c r="V30" s="77">
        <v>10.698</v>
      </c>
      <c r="W30" s="77">
        <v>9.3819999999999997</v>
      </c>
      <c r="X30" s="77"/>
      <c r="Y30" s="77">
        <v>3.1059999999999999</v>
      </c>
      <c r="Z30" s="78"/>
      <c r="AA30" s="79">
        <f>SUM(B30:Z30)</f>
        <v>168.292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38.764000000000003</v>
      </c>
      <c r="O32" s="62">
        <f t="shared" si="4"/>
        <v>15.273</v>
      </c>
      <c r="P32" s="62">
        <f t="shared" si="4"/>
        <v>38.984999999999999</v>
      </c>
      <c r="Q32" s="62">
        <f t="shared" si="4"/>
        <v>2.1779999999999999</v>
      </c>
      <c r="R32" s="62">
        <f t="shared" si="4"/>
        <v>16.829000000000001</v>
      </c>
      <c r="S32" s="62">
        <f t="shared" si="4"/>
        <v>14.988</v>
      </c>
      <c r="T32" s="62">
        <f t="shared" si="4"/>
        <v>6.8789999999999996</v>
      </c>
      <c r="U32" s="62">
        <f t="shared" si="4"/>
        <v>11.21</v>
      </c>
      <c r="V32" s="62">
        <f t="shared" si="4"/>
        <v>10.698</v>
      </c>
      <c r="W32" s="62">
        <f t="shared" si="4"/>
        <v>9.3819999999999997</v>
      </c>
      <c r="X32" s="62">
        <f t="shared" si="4"/>
        <v>0</v>
      </c>
      <c r="Y32" s="62">
        <f t="shared" si="4"/>
        <v>3.1059999999999999</v>
      </c>
      <c r="Z32" s="63" t="str">
        <f t="shared" si="4"/>
        <v/>
      </c>
      <c r="AA32" s="64">
        <f>SUM(AA29:AA31)</f>
        <v>168.292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0.8</v>
      </c>
      <c r="P37" s="99"/>
      <c r="Q37" s="99">
        <v>49.6</v>
      </c>
      <c r="R37" s="99">
        <v>90.7</v>
      </c>
      <c r="S37" s="99">
        <v>39.1</v>
      </c>
      <c r="T37" s="99"/>
      <c r="U37" s="99"/>
      <c r="V37" s="99">
        <v>24.8</v>
      </c>
      <c r="W37" s="99">
        <v>12.9</v>
      </c>
      <c r="X37" s="99">
        <v>31.2</v>
      </c>
      <c r="Y37" s="99">
        <v>10.3</v>
      </c>
      <c r="Z37" s="100"/>
      <c r="AA37" s="79">
        <f t="shared" si="5"/>
        <v>259.39999999999998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0.8</v>
      </c>
      <c r="P40" s="88">
        <f t="shared" si="6"/>
        <v>0</v>
      </c>
      <c r="Q40" s="88">
        <f t="shared" si="6"/>
        <v>49.6</v>
      </c>
      <c r="R40" s="88">
        <f t="shared" si="6"/>
        <v>90.7</v>
      </c>
      <c r="S40" s="88">
        <f t="shared" si="6"/>
        <v>39.1</v>
      </c>
      <c r="T40" s="88">
        <f t="shared" si="6"/>
        <v>0</v>
      </c>
      <c r="U40" s="88">
        <f t="shared" si="6"/>
        <v>0</v>
      </c>
      <c r="V40" s="88">
        <f t="shared" si="6"/>
        <v>24.8</v>
      </c>
      <c r="W40" s="88">
        <f t="shared" si="6"/>
        <v>12.9</v>
      </c>
      <c r="X40" s="88">
        <f t="shared" si="6"/>
        <v>31.2</v>
      </c>
      <c r="Y40" s="88">
        <f t="shared" si="6"/>
        <v>10.3</v>
      </c>
      <c r="Z40" s="89" t="str">
        <f t="shared" si="6"/>
        <v/>
      </c>
      <c r="AA40" s="90">
        <f t="shared" si="5"/>
        <v>259.39999999999998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0.8</v>
      </c>
      <c r="P45" s="99"/>
      <c r="Q45" s="99">
        <v>49.6</v>
      </c>
      <c r="R45" s="99">
        <v>90.7</v>
      </c>
      <c r="S45" s="99">
        <v>39.1</v>
      </c>
      <c r="T45" s="99"/>
      <c r="U45" s="99"/>
      <c r="V45" s="99">
        <v>24.8</v>
      </c>
      <c r="W45" s="99">
        <v>12.9</v>
      </c>
      <c r="X45" s="99">
        <v>31.2</v>
      </c>
      <c r="Y45" s="99">
        <v>10.3</v>
      </c>
      <c r="Z45" s="100"/>
      <c r="AA45" s="79">
        <f t="shared" si="7"/>
        <v>259.39999999999998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0.8</v>
      </c>
      <c r="P49" s="88">
        <f t="shared" si="8"/>
        <v>0</v>
      </c>
      <c r="Q49" s="88">
        <f t="shared" si="8"/>
        <v>49.6</v>
      </c>
      <c r="R49" s="88">
        <f t="shared" si="8"/>
        <v>90.7</v>
      </c>
      <c r="S49" s="88">
        <f t="shared" si="8"/>
        <v>39.1</v>
      </c>
      <c r="T49" s="88">
        <f t="shared" si="8"/>
        <v>0</v>
      </c>
      <c r="U49" s="88">
        <f t="shared" si="8"/>
        <v>0</v>
      </c>
      <c r="V49" s="88">
        <f t="shared" si="8"/>
        <v>24.8</v>
      </c>
      <c r="W49" s="88">
        <f t="shared" si="8"/>
        <v>12.9</v>
      </c>
      <c r="X49" s="88">
        <f t="shared" si="8"/>
        <v>31.2</v>
      </c>
      <c r="Y49" s="88">
        <f t="shared" si="8"/>
        <v>10.3</v>
      </c>
      <c r="Z49" s="89" t="str">
        <f t="shared" si="8"/>
        <v/>
      </c>
      <c r="AA49" s="90">
        <f t="shared" si="7"/>
        <v>259.39999999999998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38.763999999999996</v>
      </c>
      <c r="O52" s="88">
        <f t="shared" si="10"/>
        <v>16.073</v>
      </c>
      <c r="P52" s="88">
        <f t="shared" si="10"/>
        <v>38.984999999999999</v>
      </c>
      <c r="Q52" s="88">
        <f t="shared" si="10"/>
        <v>51.777999999999999</v>
      </c>
      <c r="R52" s="88">
        <f t="shared" si="10"/>
        <v>107.529</v>
      </c>
      <c r="S52" s="88">
        <f t="shared" si="10"/>
        <v>54.088000000000001</v>
      </c>
      <c r="T52" s="88">
        <f t="shared" si="10"/>
        <v>6.8790000000000004</v>
      </c>
      <c r="U52" s="88">
        <f t="shared" si="10"/>
        <v>11.209999999999999</v>
      </c>
      <c r="V52" s="88">
        <f t="shared" si="10"/>
        <v>35.498000000000005</v>
      </c>
      <c r="W52" s="88">
        <f t="shared" si="10"/>
        <v>22.282</v>
      </c>
      <c r="X52" s="88">
        <f t="shared" si="10"/>
        <v>31.2</v>
      </c>
      <c r="Y52" s="88">
        <f t="shared" si="10"/>
        <v>13.406000000000001</v>
      </c>
      <c r="Z52" s="89" t="str">
        <f t="shared" si="10"/>
        <v/>
      </c>
      <c r="AA52" s="104">
        <f>SUM(B52:Z52)</f>
        <v>427.69199999999995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38.722999999999999</v>
      </c>
      <c r="O4" s="18">
        <v>16.106999999999999</v>
      </c>
      <c r="P4" s="18">
        <v>39.012999999999998</v>
      </c>
      <c r="Q4" s="18">
        <v>51.747999999999998</v>
      </c>
      <c r="R4" s="18">
        <v>107.52500000000001</v>
      </c>
      <c r="S4" s="18">
        <v>54.089000000000006</v>
      </c>
      <c r="T4" s="18">
        <v>6.8450000000000006</v>
      </c>
      <c r="U4" s="18">
        <v>11.202999999999999</v>
      </c>
      <c r="V4" s="18">
        <v>35.54</v>
      </c>
      <c r="W4" s="18">
        <v>22.25</v>
      </c>
      <c r="X4" s="18">
        <v>31.152000000000005</v>
      </c>
      <c r="Y4" s="18">
        <v>13.370999999999999</v>
      </c>
      <c r="Z4" s="19"/>
      <c r="AA4" s="20">
        <f>SUM(B4:Z4)</f>
        <v>427.56599999999997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7.54</v>
      </c>
      <c r="O7" s="28">
        <v>7.66</v>
      </c>
      <c r="P7" s="28">
        <v>11.08</v>
      </c>
      <c r="Q7" s="28">
        <v>11.57</v>
      </c>
      <c r="R7" s="28">
        <v>60.2</v>
      </c>
      <c r="S7" s="28">
        <v>89.18</v>
      </c>
      <c r="T7" s="28">
        <v>120.35</v>
      </c>
      <c r="U7" s="28">
        <v>165.82</v>
      </c>
      <c r="V7" s="28">
        <v>164.4</v>
      </c>
      <c r="W7" s="28">
        <v>120.26</v>
      </c>
      <c r="X7" s="28">
        <v>104.94</v>
      </c>
      <c r="Y7" s="28">
        <v>96.06</v>
      </c>
      <c r="Z7" s="29"/>
      <c r="AA7" s="30">
        <f>IF(SUM(B7:Z7)&lt;&gt;0,AVERAGEIF(B7:Z7,"&lt;&gt;"""),"")</f>
        <v>79.921666666666667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30.923000000000002</v>
      </c>
      <c r="O14" s="57">
        <v>15.212999999999999</v>
      </c>
      <c r="P14" s="57">
        <v>2.2770000000000001</v>
      </c>
      <c r="Q14" s="57">
        <v>50.774999999999999</v>
      </c>
      <c r="R14" s="57">
        <v>103.94800000000001</v>
      </c>
      <c r="S14" s="57">
        <v>49.227000000000004</v>
      </c>
      <c r="T14" s="57">
        <v>3.5630000000000002</v>
      </c>
      <c r="U14" s="57">
        <v>7.9809999999999999</v>
      </c>
      <c r="V14" s="57">
        <v>23.142999999999997</v>
      </c>
      <c r="W14" s="57">
        <v>18.948</v>
      </c>
      <c r="X14" s="57">
        <v>19.125</v>
      </c>
      <c r="Y14" s="57">
        <v>13.370999999999999</v>
      </c>
      <c r="Z14" s="58"/>
      <c r="AA14" s="59">
        <f t="shared" si="0"/>
        <v>338.49399999999997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30.923000000000002</v>
      </c>
      <c r="O16" s="62">
        <f t="shared" si="1"/>
        <v>15.212999999999999</v>
      </c>
      <c r="P16" s="62">
        <f t="shared" si="1"/>
        <v>2.2770000000000001</v>
      </c>
      <c r="Q16" s="62">
        <f t="shared" si="1"/>
        <v>50.774999999999999</v>
      </c>
      <c r="R16" s="62">
        <f t="shared" si="1"/>
        <v>103.94800000000001</v>
      </c>
      <c r="S16" s="62">
        <f t="shared" si="1"/>
        <v>49.227000000000004</v>
      </c>
      <c r="T16" s="62">
        <f t="shared" si="1"/>
        <v>3.5630000000000002</v>
      </c>
      <c r="U16" s="62">
        <f t="shared" si="1"/>
        <v>7.9809999999999999</v>
      </c>
      <c r="V16" s="62">
        <f t="shared" si="1"/>
        <v>23.142999999999997</v>
      </c>
      <c r="W16" s="62">
        <f t="shared" si="1"/>
        <v>18.948</v>
      </c>
      <c r="X16" s="62">
        <f t="shared" si="1"/>
        <v>19.125</v>
      </c>
      <c r="Y16" s="62">
        <f t="shared" si="1"/>
        <v>13.370999999999999</v>
      </c>
      <c r="Z16" s="63" t="str">
        <f t="shared" si="1"/>
        <v/>
      </c>
      <c r="AA16" s="64">
        <f>SUM(AA10:AA15)</f>
        <v>338.49399999999997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</v>
      </c>
      <c r="O20" s="77"/>
      <c r="P20" s="77"/>
      <c r="Q20" s="77"/>
      <c r="R20" s="77">
        <v>1.458</v>
      </c>
      <c r="S20" s="77">
        <v>1.4239999999999999</v>
      </c>
      <c r="T20" s="77"/>
      <c r="U20" s="77"/>
      <c r="V20" s="77">
        <v>3.92</v>
      </c>
      <c r="W20" s="77">
        <v>0.189</v>
      </c>
      <c r="X20" s="77">
        <v>4.0759999999999996</v>
      </c>
      <c r="Y20" s="77"/>
      <c r="Z20" s="78"/>
      <c r="AA20" s="79">
        <f t="shared" si="2"/>
        <v>16.766999999999999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0.77800000000000002</v>
      </c>
      <c r="O21" s="81">
        <v>0.89400000000000002</v>
      </c>
      <c r="P21" s="81">
        <v>0.93799999999999994</v>
      </c>
      <c r="Q21" s="81">
        <v>0.97299999999999998</v>
      </c>
      <c r="R21" s="81">
        <v>2.1189999999999998</v>
      </c>
      <c r="S21" s="81">
        <v>3.4379999999999997</v>
      </c>
      <c r="T21" s="81">
        <v>0.68200000000000005</v>
      </c>
      <c r="U21" s="81">
        <v>0.82199999999999995</v>
      </c>
      <c r="V21" s="81">
        <v>8.4770000000000003</v>
      </c>
      <c r="W21" s="81">
        <v>3.113</v>
      </c>
      <c r="X21" s="81">
        <v>7.9509999999999996</v>
      </c>
      <c r="Y21" s="81"/>
      <c r="Z21" s="78"/>
      <c r="AA21" s="79">
        <f t="shared" si="2"/>
        <v>30.185000000000002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2.1999999999999999E-2</v>
      </c>
      <c r="O22" s="81"/>
      <c r="P22" s="81">
        <v>9.8000000000000004E-2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6.5</v>
      </c>
      <c r="O26" s="88">
        <f t="shared" si="3"/>
        <v>0.89400000000000002</v>
      </c>
      <c r="P26" s="88">
        <f t="shared" si="3"/>
        <v>1.036</v>
      </c>
      <c r="Q26" s="88">
        <f t="shared" si="3"/>
        <v>0.97299999999999998</v>
      </c>
      <c r="R26" s="88">
        <f t="shared" si="3"/>
        <v>3.577</v>
      </c>
      <c r="S26" s="88">
        <f t="shared" si="3"/>
        <v>4.8620000000000001</v>
      </c>
      <c r="T26" s="88">
        <f t="shared" si="3"/>
        <v>0.68200000000000005</v>
      </c>
      <c r="U26" s="88">
        <f t="shared" si="3"/>
        <v>0.82199999999999995</v>
      </c>
      <c r="V26" s="88">
        <f t="shared" si="3"/>
        <v>12.397</v>
      </c>
      <c r="W26" s="88">
        <f t="shared" si="3"/>
        <v>3.302</v>
      </c>
      <c r="X26" s="88">
        <f t="shared" si="3"/>
        <v>12.026999999999999</v>
      </c>
      <c r="Y26" s="88">
        <f t="shared" si="3"/>
        <v>0</v>
      </c>
      <c r="Z26" s="89" t="str">
        <f t="shared" si="3"/>
        <v/>
      </c>
      <c r="AA26" s="90">
        <f>SUM(AA19:AA25)</f>
        <v>47.071999999999996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37.423000000000002</v>
      </c>
      <c r="O30" s="77">
        <v>16.106999999999999</v>
      </c>
      <c r="P30" s="77">
        <v>3.3130000000000002</v>
      </c>
      <c r="Q30" s="77">
        <v>51.747999999999998</v>
      </c>
      <c r="R30" s="77">
        <v>107.52500000000001</v>
      </c>
      <c r="S30" s="77">
        <v>54.088999999999999</v>
      </c>
      <c r="T30" s="77">
        <v>4.2450000000000001</v>
      </c>
      <c r="U30" s="77">
        <v>8.8030000000000008</v>
      </c>
      <c r="V30" s="77">
        <v>35.54</v>
      </c>
      <c r="W30" s="77">
        <v>22.25</v>
      </c>
      <c r="X30" s="77">
        <v>31.152000000000001</v>
      </c>
      <c r="Y30" s="77">
        <v>13.371</v>
      </c>
      <c r="Z30" s="78"/>
      <c r="AA30" s="79">
        <f>SUM(B30:Z30)</f>
        <v>385.56600000000003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37.423000000000002</v>
      </c>
      <c r="O32" s="62">
        <f t="shared" si="4"/>
        <v>16.106999999999999</v>
      </c>
      <c r="P32" s="62">
        <f t="shared" si="4"/>
        <v>3.3130000000000002</v>
      </c>
      <c r="Q32" s="62">
        <f t="shared" si="4"/>
        <v>51.747999999999998</v>
      </c>
      <c r="R32" s="62">
        <f t="shared" si="4"/>
        <v>107.52500000000001</v>
      </c>
      <c r="S32" s="62">
        <f t="shared" si="4"/>
        <v>54.088999999999999</v>
      </c>
      <c r="T32" s="62">
        <f t="shared" si="4"/>
        <v>4.2450000000000001</v>
      </c>
      <c r="U32" s="62">
        <f t="shared" si="4"/>
        <v>8.8030000000000008</v>
      </c>
      <c r="V32" s="62">
        <f t="shared" si="4"/>
        <v>35.54</v>
      </c>
      <c r="W32" s="62">
        <f t="shared" si="4"/>
        <v>22.25</v>
      </c>
      <c r="X32" s="62">
        <f t="shared" si="4"/>
        <v>31.152000000000001</v>
      </c>
      <c r="Y32" s="62">
        <f t="shared" si="4"/>
        <v>13.371</v>
      </c>
      <c r="Z32" s="63" t="str">
        <f t="shared" si="4"/>
        <v/>
      </c>
      <c r="AA32" s="64">
        <f>SUM(AA29:AA31)</f>
        <v>385.56600000000003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1.3</v>
      </c>
      <c r="O37" s="99"/>
      <c r="P37" s="99">
        <v>35.700000000000003</v>
      </c>
      <c r="Q37" s="99"/>
      <c r="R37" s="99"/>
      <c r="S37" s="99"/>
      <c r="T37" s="99">
        <v>2.6</v>
      </c>
      <c r="U37" s="99">
        <v>2.4</v>
      </c>
      <c r="V37" s="99"/>
      <c r="W37" s="99"/>
      <c r="X37" s="99"/>
      <c r="Y37" s="99"/>
      <c r="Z37" s="100"/>
      <c r="AA37" s="79">
        <f t="shared" si="5"/>
        <v>42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1.3</v>
      </c>
      <c r="O40" s="88">
        <f t="shared" si="6"/>
        <v>0</v>
      </c>
      <c r="P40" s="88">
        <f t="shared" si="6"/>
        <v>35.700000000000003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2.6</v>
      </c>
      <c r="U40" s="88">
        <f t="shared" si="6"/>
        <v>2.4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1.3</v>
      </c>
      <c r="O45" s="99"/>
      <c r="P45" s="99">
        <v>35.700000000000003</v>
      </c>
      <c r="Q45" s="99"/>
      <c r="R45" s="99"/>
      <c r="S45" s="99"/>
      <c r="T45" s="99">
        <v>2.6</v>
      </c>
      <c r="U45" s="99">
        <v>2.4</v>
      </c>
      <c r="V45" s="99"/>
      <c r="W45" s="99"/>
      <c r="X45" s="99"/>
      <c r="Y45" s="99"/>
      <c r="Z45" s="100"/>
      <c r="AA45" s="79">
        <f t="shared" si="7"/>
        <v>42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1.3</v>
      </c>
      <c r="O49" s="88">
        <f t="shared" si="8"/>
        <v>0</v>
      </c>
      <c r="P49" s="88">
        <f t="shared" si="8"/>
        <v>35.700000000000003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2.6</v>
      </c>
      <c r="U49" s="88">
        <f t="shared" si="8"/>
        <v>2.4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38.722999999999999</v>
      </c>
      <c r="O52" s="88">
        <f t="shared" si="10"/>
        <v>16.106999999999999</v>
      </c>
      <c r="P52" s="88">
        <f t="shared" si="10"/>
        <v>39.013000000000005</v>
      </c>
      <c r="Q52" s="88">
        <f t="shared" si="10"/>
        <v>51.747999999999998</v>
      </c>
      <c r="R52" s="88">
        <f t="shared" si="10"/>
        <v>107.52500000000001</v>
      </c>
      <c r="S52" s="88">
        <f t="shared" si="10"/>
        <v>54.089000000000006</v>
      </c>
      <c r="T52" s="88">
        <f t="shared" si="10"/>
        <v>6.8450000000000006</v>
      </c>
      <c r="U52" s="88">
        <f t="shared" si="10"/>
        <v>11.202999999999999</v>
      </c>
      <c r="V52" s="88">
        <f t="shared" si="10"/>
        <v>35.54</v>
      </c>
      <c r="W52" s="88">
        <f t="shared" si="10"/>
        <v>22.25</v>
      </c>
      <c r="X52" s="88">
        <f t="shared" si="10"/>
        <v>31.152000000000001</v>
      </c>
      <c r="Y52" s="88">
        <f t="shared" si="10"/>
        <v>13.370999999999999</v>
      </c>
      <c r="Z52" s="89" t="str">
        <f t="shared" si="10"/>
        <v/>
      </c>
      <c r="AA52" s="104">
        <f>SUM(B52:Z52)</f>
        <v>427.56600000000003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1.3</v>
      </c>
      <c r="O4" s="18">
        <v>-0.8</v>
      </c>
      <c r="P4" s="18">
        <v>35.700000000000003</v>
      </c>
      <c r="Q4" s="18">
        <v>-49.6</v>
      </c>
      <c r="R4" s="18">
        <v>-90.7</v>
      </c>
      <c r="S4" s="18">
        <v>-39.1</v>
      </c>
      <c r="T4" s="18">
        <v>2.6</v>
      </c>
      <c r="U4" s="18">
        <v>2.4</v>
      </c>
      <c r="V4" s="18">
        <v>-24.8</v>
      </c>
      <c r="W4" s="18">
        <v>-12.9</v>
      </c>
      <c r="X4" s="18">
        <v>-31.2</v>
      </c>
      <c r="Y4" s="18">
        <v>-10.3</v>
      </c>
      <c r="Z4" s="19"/>
      <c r="AA4" s="111">
        <f>SUM(B4:Z4)</f>
        <v>-217.4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7.54</v>
      </c>
      <c r="O7" s="117">
        <v>7.66</v>
      </c>
      <c r="P7" s="117">
        <v>11.08</v>
      </c>
      <c r="Q7" s="117">
        <v>11.57</v>
      </c>
      <c r="R7" s="117">
        <v>60.2</v>
      </c>
      <c r="S7" s="117">
        <v>89.18</v>
      </c>
      <c r="T7" s="117">
        <v>120.35</v>
      </c>
      <c r="U7" s="117">
        <v>165.82</v>
      </c>
      <c r="V7" s="117">
        <v>164.4</v>
      </c>
      <c r="W7" s="117">
        <v>120.26</v>
      </c>
      <c r="X7" s="117">
        <v>104.94</v>
      </c>
      <c r="Y7" s="117">
        <v>96.06</v>
      </c>
      <c r="Z7" s="118"/>
      <c r="AA7" s="119">
        <f>IF(SUM(B7:Z7)&lt;&gt;0,AVERAGEIF(B7:Z7,"&lt;&gt;"""),"")</f>
        <v>79.921666666666667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0.8</v>
      </c>
      <c r="P13" s="129"/>
      <c r="Q13" s="129">
        <v>49.6</v>
      </c>
      <c r="R13" s="129">
        <v>90.7</v>
      </c>
      <c r="S13" s="129">
        <v>39.1</v>
      </c>
      <c r="T13" s="129"/>
      <c r="U13" s="129"/>
      <c r="V13" s="129">
        <v>24.8</v>
      </c>
      <c r="W13" s="129">
        <v>12.9</v>
      </c>
      <c r="X13" s="129">
        <v>31.2</v>
      </c>
      <c r="Y13" s="130">
        <v>10.3</v>
      </c>
      <c r="Z13" s="131"/>
      <c r="AA13" s="132">
        <f t="shared" si="0"/>
        <v>259.39999999999998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0.8</v>
      </c>
      <c r="P16" s="135">
        <f t="shared" si="1"/>
        <v>0</v>
      </c>
      <c r="Q16" s="135">
        <f t="shared" si="1"/>
        <v>49.6</v>
      </c>
      <c r="R16" s="135">
        <f t="shared" si="1"/>
        <v>90.7</v>
      </c>
      <c r="S16" s="135">
        <f t="shared" si="1"/>
        <v>39.1</v>
      </c>
      <c r="T16" s="135">
        <f t="shared" si="1"/>
        <v>0</v>
      </c>
      <c r="U16" s="135">
        <f t="shared" si="1"/>
        <v>0</v>
      </c>
      <c r="V16" s="135">
        <f t="shared" si="1"/>
        <v>24.8</v>
      </c>
      <c r="W16" s="135">
        <f t="shared" si="1"/>
        <v>12.9</v>
      </c>
      <c r="X16" s="135">
        <f t="shared" si="1"/>
        <v>31.2</v>
      </c>
      <c r="Y16" s="135">
        <f t="shared" si="1"/>
        <v>10.3</v>
      </c>
      <c r="Z16" s="136" t="str">
        <f t="shared" si="1"/>
        <v/>
      </c>
      <c r="AA16" s="90">
        <f t="shared" si="0"/>
        <v>259.39999999999998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1.3</v>
      </c>
      <c r="O21" s="129"/>
      <c r="P21" s="129">
        <v>35.700000000000003</v>
      </c>
      <c r="Q21" s="129"/>
      <c r="R21" s="129"/>
      <c r="S21" s="129"/>
      <c r="T21" s="129">
        <v>2.6</v>
      </c>
      <c r="U21" s="129">
        <v>2.4</v>
      </c>
      <c r="V21" s="129"/>
      <c r="W21" s="129"/>
      <c r="X21" s="129"/>
      <c r="Y21" s="130"/>
      <c r="Z21" s="131"/>
      <c r="AA21" s="132">
        <f t="shared" si="2"/>
        <v>42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1.3</v>
      </c>
      <c r="O24" s="135">
        <f t="shared" si="3"/>
        <v>0</v>
      </c>
      <c r="P24" s="135">
        <f t="shared" si="3"/>
        <v>35.700000000000003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2.6</v>
      </c>
      <c r="U24" s="135">
        <f t="shared" si="3"/>
        <v>2.4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2025-04-16T08:25:28Z</dcterms:created>
  <dcterms:modified xsi:type="dcterms:W3CDTF">2025-04-16T08:25:29Z</dcterms:modified>
</cp:coreProperties>
</file>