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<sst xmlns="http://schemas.openxmlformats.org/spreadsheetml/2006/main" count="119" uniqueCount="54">
  <si>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15/04/2025 11:30:03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</si>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</sst>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8F8-441C-A543-09B2BD871A2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8F8-441C-A543-09B2BD871A2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12.461</c:v>
                </c:pt>
                <c:pt idx="13">
                  <c:v>6.5600000000000005</c:v>
                </c:pt>
                <c:pt idx="14">
                  <c:v>0.75800000000000001</c:v>
                </c:pt>
                <c:pt idx="17">
                  <c:v>4.1529999999999996</c:v>
                </c:pt>
                <c:pt idx="18">
                  <c:v>4.7639999999999993</c:v>
                </c:pt>
                <c:pt idx="19">
                  <c:v>5.718</c:v>
                </c:pt>
                <c:pt idx="20">
                  <c:v>4.0259999999999998</c:v>
                </c:pt>
                <c:pt idx="21">
                  <c:v>3.7349999999999999</c:v>
                </c:pt>
                <c:pt idx="22">
                  <c:v>3.8620000000000001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F8-441C-A543-09B2BD871A2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17.606999999999999</c:v>
                </c:pt>
                <c:pt idx="13">
                  <c:v>14.826000000000001</c:v>
                </c:pt>
                <c:pt idx="14">
                  <c:v>11.622</c:v>
                </c:pt>
                <c:pt idx="15">
                  <c:v>4.8220000000000001</c:v>
                </c:pt>
                <c:pt idx="17">
                  <c:v>3.76</c:v>
                </c:pt>
                <c:pt idx="18">
                  <c:v>4.1959999999999997</c:v>
                </c:pt>
                <c:pt idx="19">
                  <c:v>4.6950000000000003</c:v>
                </c:pt>
                <c:pt idx="20">
                  <c:v>3.61</c:v>
                </c:pt>
                <c:pt idx="21">
                  <c:v>2.3439999999999999</c:v>
                </c:pt>
                <c:pt idx="22">
                  <c:v>3.81</c:v>
                </c:pt>
                <c:pt idx="23">
                  <c:v>5.7960000000000003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F8-441C-A543-09B2BD871A2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8F8-441C-A543-09B2BD871A2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8F8-441C-A543-09B2BD871A2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8F8-441C-A543-09B2BD871A2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8F8-441C-A543-09B2BD871A2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8F8-441C-A543-09B2BD871A2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75.613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8F8-441C-A543-09B2BD871A2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50.8</c:v>
                </c:pt>
                <c:pt idx="16">
                  <c:v>92.3</c:v>
                </c:pt>
                <c:pt idx="17">
                  <c:v>0</c:v>
                </c:pt>
                <c:pt idx="18">
                  <c:v>0</c:v>
                </c:pt>
                <c:pt idx="19">
                  <c:v>0.5</c:v>
                </c:pt>
                <c:pt idx="20">
                  <c:v>51.3</c:v>
                </c:pt>
                <c:pt idx="21">
                  <c:v>110.4</c:v>
                </c:pt>
                <c:pt idx="22">
                  <c:v>23.7</c:v>
                </c:pt>
                <c:pt idx="23">
                  <c:v>57.1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F8-441C-A543-09B2BD871A2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172.006</c:v>
                </c:pt>
                <c:pt idx="13">
                  <c:v>69.972999999999999</c:v>
                </c:pt>
                <c:pt idx="14">
                  <c:v>48.925000000000004</c:v>
                </c:pt>
                <c:pt idx="15">
                  <c:v>41.961999999999996</c:v>
                </c:pt>
                <c:pt idx="16">
                  <c:v>1.8839999999999999</c:v>
                </c:pt>
                <c:pt idx="17">
                  <c:v>23.237000000000002</c:v>
                </c:pt>
                <c:pt idx="18">
                  <c:v>11.212999999999999</c:v>
                </c:pt>
                <c:pt idx="19">
                  <c:v>6.6760000000000002</c:v>
                </c:pt>
                <c:pt idx="22">
                  <c:v>2.0760000000000001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8F8-441C-A543-09B2BD871A2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8F8-441C-A543-09B2BD871A2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8F8-441C-A543-09B2BD871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108.22</c:v>
                </c:pt>
                <c:pt idx="13">
                  <c:v>105.86</c:v>
                </c:pt>
                <c:pt idx="14">
                  <c:v>101.67</c:v>
                </c:pt>
                <c:pt idx="15">
                  <c:v>101.97</c:v>
                </c:pt>
                <c:pt idx="16">
                  <c:v>99.76</c:v>
                </c:pt>
                <c:pt idx="17">
                  <c:v>109.03</c:v>
                </c:pt>
                <c:pt idx="18">
                  <c:v>116.16</c:v>
                </c:pt>
                <c:pt idx="19">
                  <c:v>155.38</c:v>
                </c:pt>
                <c:pt idx="20">
                  <c:v>155.24</c:v>
                </c:pt>
                <c:pt idx="21">
                  <c:v>115.15</c:v>
                </c:pt>
                <c:pt idx="22">
                  <c:v>117.24</c:v>
                </c:pt>
                <c:pt idx="23">
                  <c:v>100.82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8F8-441C-A543-09B2BD871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35E-4DA6-8DBD-3AFD043BF64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35E-4DA6-8DBD-3AFD043BF64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55.4</c:v>
                </c:pt>
                <c:pt idx="13">
                  <c:v>39</c:v>
                </c:pt>
                <c:pt idx="14">
                  <c:v>39.799999999999997</c:v>
                </c:pt>
                <c:pt idx="15">
                  <c:v>50.573</c:v>
                </c:pt>
                <c:pt idx="16">
                  <c:v>18.247</c:v>
                </c:pt>
                <c:pt idx="21">
                  <c:v>3.492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5E-4DA6-8DBD-3AFD043BF64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3.9</c:v>
                </c:pt>
                <c:pt idx="13">
                  <c:v>4.077</c:v>
                </c:pt>
                <c:pt idx="14">
                  <c:v>4.0910000000000002</c:v>
                </c:pt>
                <c:pt idx="15">
                  <c:v>4.5810000000000004</c:v>
                </c:pt>
                <c:pt idx="16">
                  <c:v>8.6639999999999997</c:v>
                </c:pt>
                <c:pt idx="17">
                  <c:v>1.9140000000000001</c:v>
                </c:pt>
                <c:pt idx="18">
                  <c:v>1.21</c:v>
                </c:pt>
                <c:pt idx="19">
                  <c:v>0.89800000000000002</c:v>
                </c:pt>
                <c:pt idx="20">
                  <c:v>1.6870000000000001</c:v>
                </c:pt>
                <c:pt idx="21">
                  <c:v>32.199999999999996</c:v>
                </c:pt>
                <c:pt idx="23">
                  <c:v>1.6419999999999999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5E-4DA6-8DBD-3AFD043BF64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35E-4DA6-8DBD-3AFD043BF64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35E-4DA6-8DBD-3AFD043BF64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35E-4DA6-8DBD-3AFD043BF64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35E-4DA6-8DBD-3AFD043BF64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35E-4DA6-8DBD-3AFD043BF64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35E-4DA6-8DBD-3AFD043BF64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129.80000000000001</c:v>
                </c:pt>
                <c:pt idx="13">
                  <c:v>37.299999999999997</c:v>
                </c:pt>
                <c:pt idx="14">
                  <c:v>8.1999999999999993</c:v>
                </c:pt>
                <c:pt idx="15">
                  <c:v>0</c:v>
                </c:pt>
                <c:pt idx="16">
                  <c:v>0</c:v>
                </c:pt>
                <c:pt idx="17">
                  <c:v>27.5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35E-4DA6-8DBD-3AFD043BF64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13</c:v>
                </c:pt>
                <c:pt idx="13">
                  <c:v>11</c:v>
                </c:pt>
                <c:pt idx="14">
                  <c:v>9.1969999999999992</c:v>
                </c:pt>
                <c:pt idx="15">
                  <c:v>42.462000000000003</c:v>
                </c:pt>
                <c:pt idx="16">
                  <c:v>67.225999999999999</c:v>
                </c:pt>
                <c:pt idx="17">
                  <c:v>77.349000000000004</c:v>
                </c:pt>
                <c:pt idx="18">
                  <c:v>18.963000000000001</c:v>
                </c:pt>
                <c:pt idx="19">
                  <c:v>16.649999999999999</c:v>
                </c:pt>
                <c:pt idx="20">
                  <c:v>57.25</c:v>
                </c:pt>
                <c:pt idx="21">
                  <c:v>80.760000000000005</c:v>
                </c:pt>
                <c:pt idx="22">
                  <c:v>33.448</c:v>
                </c:pt>
                <c:pt idx="23">
                  <c:v>61.256999999999998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35E-4DA6-8DBD-3AFD043BF64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35E-4DA6-8DBD-3AFD043BF64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35E-4DA6-8DBD-3AFD043B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108.22</c:v>
                </c:pt>
                <c:pt idx="13">
                  <c:v>105.86</c:v>
                </c:pt>
                <c:pt idx="14">
                  <c:v>101.67</c:v>
                </c:pt>
                <c:pt idx="15">
                  <c:v>101.97</c:v>
                </c:pt>
                <c:pt idx="16">
                  <c:v>99.76</c:v>
                </c:pt>
                <c:pt idx="17">
                  <c:v>109.03</c:v>
                </c:pt>
                <c:pt idx="18">
                  <c:v>116.16</c:v>
                </c:pt>
                <c:pt idx="19">
                  <c:v>155.38</c:v>
                </c:pt>
                <c:pt idx="20">
                  <c:v>155.24</c:v>
                </c:pt>
                <c:pt idx="21">
                  <c:v>115.15</c:v>
                </c:pt>
                <c:pt idx="22">
                  <c:v>117.24</c:v>
                </c:pt>
                <c:pt idx="23">
                  <c:v>100.82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35E-4DA6-8DBD-3AFD043B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202.07399999999998</v>
      </c>
      <c r="O4" s="18">
        <v>91.358999999999995</v>
      </c>
      <c r="P4" s="18">
        <v>61.305000000000007</v>
      </c>
      <c r="Q4" s="18">
        <v>97.584000000000003</v>
      </c>
      <c r="R4" s="18">
        <v>94.183999999999997</v>
      </c>
      <c r="S4" s="18">
        <v>106.76300000000001</v>
      </c>
      <c r="T4" s="18">
        <v>20.172999999999998</v>
      </c>
      <c r="U4" s="18">
        <v>17.589000000000002</v>
      </c>
      <c r="V4" s="18">
        <v>58.935999999999993</v>
      </c>
      <c r="W4" s="18">
        <v>116.479</v>
      </c>
      <c r="X4" s="18">
        <v>33.448</v>
      </c>
      <c r="Y4" s="18">
        <v>62.896000000000001</v>
      </c>
      <c r="Z4" s="19"/>
      <c r="AA4" s="20">
        <f>SUM(B4:Z4)</f>
        <v>962.79000000000008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108.22</v>
      </c>
      <c r="O7" s="28">
        <v>105.86</v>
      </c>
      <c r="P7" s="28">
        <v>101.67</v>
      </c>
      <c r="Q7" s="28">
        <v>101.97</v>
      </c>
      <c r="R7" s="28">
        <v>99.76</v>
      </c>
      <c r="S7" s="28">
        <v>109.03</v>
      </c>
      <c r="T7" s="28">
        <v>116.16</v>
      </c>
      <c r="U7" s="28">
        <v>155.38</v>
      </c>
      <c r="V7" s="28">
        <v>155.24</v>
      </c>
      <c r="W7" s="28">
        <v>115.15</v>
      </c>
      <c r="X7" s="28">
        <v>117.24</v>
      </c>
      <c r="Y7" s="28">
        <v>100.82</v>
      </c>
      <c r="Z7" s="29"/>
      <c r="AA7" s="30">
        <f>IF(SUM(B7:Z7)&lt;&gt;0,AVERAGEIF(B7:Z7,"&lt;&gt;"""),"")</f>
        <v>115.54166666666667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75.613</v>
      </c>
      <c r="T12" s="52"/>
      <c r="U12" s="52"/>
      <c r="V12" s="52"/>
      <c r="W12" s="52"/>
      <c r="X12" s="52"/>
      <c r="Y12" s="52"/>
      <c r="Z12" s="53"/>
      <c r="AA12" s="54">
        <f t="shared" si="0"/>
        <v>75.613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172.006</v>
      </c>
      <c r="O14" s="57">
        <v>69.972999999999999</v>
      </c>
      <c r="P14" s="57">
        <v>48.925000000000004</v>
      </c>
      <c r="Q14" s="57">
        <v>41.961999999999996</v>
      </c>
      <c r="R14" s="57">
        <v>1.8839999999999999</v>
      </c>
      <c r="S14" s="57">
        <v>23.237000000000002</v>
      </c>
      <c r="T14" s="57">
        <v>11.212999999999999</v>
      </c>
      <c r="U14" s="57">
        <v>6.6760000000000002</v>
      </c>
      <c r="V14" s="57"/>
      <c r="W14" s="57"/>
      <c r="X14" s="57">
        <v>2.0760000000000001</v>
      </c>
      <c r="Y14" s="57"/>
      <c r="Z14" s="58"/>
      <c r="AA14" s="59">
        <f t="shared" si="0"/>
        <v>377.95200000000006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172.006</v>
      </c>
      <c r="O16" s="62">
        <f t="shared" si="1"/>
        <v>69.972999999999999</v>
      </c>
      <c r="P16" s="62">
        <f t="shared" si="1"/>
        <v>48.925000000000004</v>
      </c>
      <c r="Q16" s="62">
        <f t="shared" si="1"/>
        <v>41.961999999999996</v>
      </c>
      <c r="R16" s="62">
        <f t="shared" si="1"/>
        <v>1.8839999999999999</v>
      </c>
      <c r="S16" s="62">
        <f t="shared" si="1"/>
        <v>98.85</v>
      </c>
      <c r="T16" s="62">
        <f t="shared" si="1"/>
        <v>11.212999999999999</v>
      </c>
      <c r="U16" s="62">
        <f t="shared" si="1"/>
        <v>6.6760000000000002</v>
      </c>
      <c r="V16" s="62">
        <f t="shared" si="1"/>
        <v>0</v>
      </c>
      <c r="W16" s="62">
        <f t="shared" si="1"/>
        <v>0</v>
      </c>
      <c r="X16" s="62">
        <f t="shared" si="1"/>
        <v>2.0760000000000001</v>
      </c>
      <c r="Y16" s="62">
        <f t="shared" si="1"/>
        <v>0</v>
      </c>
      <c r="Z16" s="63" t="str">
        <f t="shared" si="1"/>
        <v/>
      </c>
      <c r="AA16" s="64">
        <f>SUM(AA10:AA15)</f>
        <v>453.56500000000005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12.461</v>
      </c>
      <c r="O20" s="77">
        <v>6.5600000000000005</v>
      </c>
      <c r="P20" s="77">
        <v>0.75800000000000001</v>
      </c>
      <c r="Q20" s="77"/>
      <c r="R20" s="77"/>
      <c r="S20" s="77">
        <v>4.1529999999999996</v>
      </c>
      <c r="T20" s="77">
        <v>4.7639999999999993</v>
      </c>
      <c r="U20" s="77">
        <v>5.718</v>
      </c>
      <c r="V20" s="77">
        <v>4.0259999999999998</v>
      </c>
      <c r="W20" s="77">
        <v>3.7349999999999999</v>
      </c>
      <c r="X20" s="77">
        <v>3.8620000000000001</v>
      </c>
      <c r="Y20" s="77"/>
      <c r="Z20" s="78"/>
      <c r="AA20" s="79">
        <f t="shared" si="2"/>
        <v>46.036999999999999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17.606999999999999</v>
      </c>
      <c r="O21" s="81">
        <v>14.826000000000001</v>
      </c>
      <c r="P21" s="81">
        <v>11.622</v>
      </c>
      <c r="Q21" s="81">
        <v>4.8220000000000001</v>
      </c>
      <c r="R21" s="81"/>
      <c r="S21" s="81">
        <v>3.76</v>
      </c>
      <c r="T21" s="81">
        <v>4.1959999999999997</v>
      </c>
      <c r="U21" s="81">
        <v>4.6950000000000003</v>
      </c>
      <c r="V21" s="81">
        <v>3.61</v>
      </c>
      <c r="W21" s="81">
        <v>2.3439999999999999</v>
      </c>
      <c r="X21" s="81">
        <v>3.81</v>
      </c>
      <c r="Y21" s="81">
        <v>5.7960000000000003</v>
      </c>
      <c r="Z21" s="78"/>
      <c r="AA21" s="79">
        <f t="shared" si="2"/>
        <v>77.088000000000008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30.067999999999998</v>
      </c>
      <c r="O26" s="88">
        <f t="shared" si="3"/>
        <v>21.386000000000003</v>
      </c>
      <c r="P26" s="88">
        <f t="shared" si="3"/>
        <v>12.379999999999999</v>
      </c>
      <c r="Q26" s="88">
        <f t="shared" si="3"/>
        <v>4.8220000000000001</v>
      </c>
      <c r="R26" s="88">
        <f t="shared" si="3"/>
        <v>0</v>
      </c>
      <c r="S26" s="88">
        <f t="shared" si="3"/>
        <v>7.9129999999999994</v>
      </c>
      <c r="T26" s="88">
        <f t="shared" si="3"/>
        <v>8.9599999999999991</v>
      </c>
      <c r="U26" s="88">
        <f t="shared" si="3"/>
        <v>10.413</v>
      </c>
      <c r="V26" s="88">
        <f t="shared" si="3"/>
        <v>7.6359999999999992</v>
      </c>
      <c r="W26" s="88">
        <f t="shared" si="3"/>
        <v>6.0789999999999997</v>
      </c>
      <c r="X26" s="88">
        <f t="shared" si="3"/>
        <v>7.6720000000000006</v>
      </c>
      <c r="Y26" s="88">
        <f t="shared" si="3"/>
        <v>5.7960000000000003</v>
      </c>
      <c r="Z26" s="89" t="str">
        <f t="shared" si="3"/>
        <v/>
      </c>
      <c r="AA26" s="90">
        <f>SUM(AA19:AA25)</f>
        <v>123.125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202.07400000000001</v>
      </c>
      <c r="O30" s="77">
        <v>91.358999999999995</v>
      </c>
      <c r="P30" s="77">
        <v>61.305</v>
      </c>
      <c r="Q30" s="77">
        <v>46.783999999999999</v>
      </c>
      <c r="R30" s="77">
        <v>1.8839999999999999</v>
      </c>
      <c r="S30" s="77">
        <v>106.76300000000001</v>
      </c>
      <c r="T30" s="77">
        <v>20.172999999999998</v>
      </c>
      <c r="U30" s="77">
        <v>17.088999999999999</v>
      </c>
      <c r="V30" s="77">
        <v>7.6360000000000001</v>
      </c>
      <c r="W30" s="77">
        <v>6.0789999999999997</v>
      </c>
      <c r="X30" s="77">
        <v>9.7479999999999993</v>
      </c>
      <c r="Y30" s="77">
        <v>5.7960000000000003</v>
      </c>
      <c r="Z30" s="78"/>
      <c r="AA30" s="79">
        <f>SUM(B30:Z30)</f>
        <v>576.69000000000005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202.07400000000001</v>
      </c>
      <c r="O32" s="62">
        <f t="shared" si="4"/>
        <v>91.358999999999995</v>
      </c>
      <c r="P32" s="62">
        <f t="shared" si="4"/>
        <v>61.305</v>
      </c>
      <c r="Q32" s="62">
        <f t="shared" si="4"/>
        <v>46.783999999999999</v>
      </c>
      <c r="R32" s="62">
        <f t="shared" si="4"/>
        <v>1.8839999999999999</v>
      </c>
      <c r="S32" s="62">
        <f t="shared" si="4"/>
        <v>106.76300000000001</v>
      </c>
      <c r="T32" s="62">
        <f t="shared" si="4"/>
        <v>20.172999999999998</v>
      </c>
      <c r="U32" s="62">
        <f t="shared" si="4"/>
        <v>17.088999999999999</v>
      </c>
      <c r="V32" s="62">
        <f t="shared" si="4"/>
        <v>7.6360000000000001</v>
      </c>
      <c r="W32" s="62">
        <f t="shared" si="4"/>
        <v>6.0789999999999997</v>
      </c>
      <c r="X32" s="62">
        <f t="shared" si="4"/>
        <v>9.7479999999999993</v>
      </c>
      <c r="Y32" s="62">
        <f t="shared" si="4"/>
        <v>5.7960000000000003</v>
      </c>
      <c r="Z32" s="63" t="str">
        <f t="shared" si="4"/>
        <v/>
      </c>
      <c r="AA32" s="64">
        <f>SUM(AA29:AA31)</f>
        <v>576.69000000000005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50.8</v>
      </c>
      <c r="R37" s="99">
        <v>92.3</v>
      </c>
      <c r="S37" s="99"/>
      <c r="T37" s="99"/>
      <c r="U37" s="99">
        <v>0.5</v>
      </c>
      <c r="V37" s="99">
        <v>51.3</v>
      </c>
      <c r="W37" s="99">
        <v>110.4</v>
      </c>
      <c r="X37" s="99">
        <v>23.7</v>
      </c>
      <c r="Y37" s="99">
        <v>57.1</v>
      </c>
      <c r="Z37" s="100"/>
      <c r="AA37" s="79">
        <f t="shared" si="5"/>
        <v>386.09999999999997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50.8</v>
      </c>
      <c r="R40" s="88">
        <f t="shared" si="6"/>
        <v>92.3</v>
      </c>
      <c r="S40" s="88">
        <f t="shared" si="6"/>
        <v>0</v>
      </c>
      <c r="T40" s="88">
        <f t="shared" si="6"/>
        <v>0</v>
      </c>
      <c r="U40" s="88">
        <f t="shared" si="6"/>
        <v>0.5</v>
      </c>
      <c r="V40" s="88">
        <f t="shared" si="6"/>
        <v>51.3</v>
      </c>
      <c r="W40" s="88">
        <f t="shared" si="6"/>
        <v>110.4</v>
      </c>
      <c r="X40" s="88">
        <f t="shared" si="6"/>
        <v>23.7</v>
      </c>
      <c r="Y40" s="88">
        <f t="shared" si="6"/>
        <v>57.1</v>
      </c>
      <c r="Z40" s="89" t="str">
        <f t="shared" si="6"/>
        <v/>
      </c>
      <c r="AA40" s="90">
        <f t="shared" si="5"/>
        <v>386.09999999999997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50.8</v>
      </c>
      <c r="R45" s="99">
        <v>92.3</v>
      </c>
      <c r="S45" s="99"/>
      <c r="T45" s="99"/>
      <c r="U45" s="99">
        <v>0.5</v>
      </c>
      <c r="V45" s="99">
        <v>51.3</v>
      </c>
      <c r="W45" s="99">
        <v>110.4</v>
      </c>
      <c r="X45" s="99">
        <v>23.7</v>
      </c>
      <c r="Y45" s="99">
        <v>57.1</v>
      </c>
      <c r="Z45" s="100"/>
      <c r="AA45" s="79">
        <f t="shared" si="7"/>
        <v>386.09999999999997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50.8</v>
      </c>
      <c r="R49" s="88">
        <f t="shared" si="8"/>
        <v>92.3</v>
      </c>
      <c r="S49" s="88">
        <f t="shared" si="8"/>
        <v>0</v>
      </c>
      <c r="T49" s="88">
        <f t="shared" si="8"/>
        <v>0</v>
      </c>
      <c r="U49" s="88">
        <f t="shared" si="8"/>
        <v>0.5</v>
      </c>
      <c r="V49" s="88">
        <f t="shared" si="8"/>
        <v>51.3</v>
      </c>
      <c r="W49" s="88">
        <f t="shared" si="8"/>
        <v>110.4</v>
      </c>
      <c r="X49" s="88">
        <f t="shared" si="8"/>
        <v>23.7</v>
      </c>
      <c r="Y49" s="88">
        <f t="shared" si="8"/>
        <v>57.1</v>
      </c>
      <c r="Z49" s="89" t="str">
        <f t="shared" si="8"/>
        <v/>
      </c>
      <c r="AA49" s="90">
        <f t="shared" si="7"/>
        <v>386.09999999999997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202.07400000000001</v>
      </c>
      <c r="O52" s="88">
        <f t="shared" si="10"/>
        <v>91.359000000000009</v>
      </c>
      <c r="P52" s="88">
        <f t="shared" si="10"/>
        <v>61.305000000000007</v>
      </c>
      <c r="Q52" s="88">
        <f t="shared" si="10"/>
        <v>97.584000000000003</v>
      </c>
      <c r="R52" s="88">
        <f t="shared" si="10"/>
        <v>94.183999999999997</v>
      </c>
      <c r="S52" s="88">
        <f t="shared" si="10"/>
        <v>106.76299999999999</v>
      </c>
      <c r="T52" s="88">
        <f t="shared" si="10"/>
        <v>20.172999999999998</v>
      </c>
      <c r="U52" s="88">
        <f t="shared" si="10"/>
        <v>17.588999999999999</v>
      </c>
      <c r="V52" s="88">
        <f t="shared" si="10"/>
        <v>58.935999999999993</v>
      </c>
      <c r="W52" s="88">
        <f t="shared" si="10"/>
        <v>116.479</v>
      </c>
      <c r="X52" s="88">
        <f t="shared" si="10"/>
        <v>33.448</v>
      </c>
      <c r="Y52" s="88">
        <f t="shared" si="10"/>
        <v>62.896000000000001</v>
      </c>
      <c r="Z52" s="89" t="str">
        <f t="shared" si="10"/>
        <v/>
      </c>
      <c r="AA52" s="104">
        <f>SUM(B52:Z52)</f>
        <v>962.79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202.10000000000002</v>
      </c>
      <c r="O4" s="18">
        <v>91.376999999999995</v>
      </c>
      <c r="P4" s="18">
        <v>61.287999999999997</v>
      </c>
      <c r="Q4" s="18">
        <v>97.616</v>
      </c>
      <c r="R4" s="18">
        <v>94.136999999999986</v>
      </c>
      <c r="S4" s="18">
        <v>106.76300000000001</v>
      </c>
      <c r="T4" s="18">
        <v>20.173000000000002</v>
      </c>
      <c r="U4" s="18">
        <v>17.547999999999998</v>
      </c>
      <c r="V4" s="18">
        <v>58.936999999999998</v>
      </c>
      <c r="W4" s="18">
        <v>116.45200000000001</v>
      </c>
      <c r="X4" s="18">
        <v>33.448</v>
      </c>
      <c r="Y4" s="18">
        <v>62.898999999999994</v>
      </c>
      <c r="Z4" s="19"/>
      <c r="AA4" s="20">
        <f>SUM(B4:Z4)</f>
        <v>962.73800000000006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108.22</v>
      </c>
      <c r="O7" s="28">
        <v>105.86</v>
      </c>
      <c r="P7" s="28">
        <v>101.67</v>
      </c>
      <c r="Q7" s="28">
        <v>101.97</v>
      </c>
      <c r="R7" s="28">
        <v>99.76</v>
      </c>
      <c r="S7" s="28">
        <v>109.03</v>
      </c>
      <c r="T7" s="28">
        <v>116.16</v>
      </c>
      <c r="U7" s="28">
        <v>155.38</v>
      </c>
      <c r="V7" s="28">
        <v>155.24</v>
      </c>
      <c r="W7" s="28">
        <v>115.15</v>
      </c>
      <c r="X7" s="28">
        <v>117.24</v>
      </c>
      <c r="Y7" s="28">
        <v>100.82</v>
      </c>
      <c r="Z7" s="29"/>
      <c r="AA7" s="30">
        <f>IF(SUM(B7:Z7)&lt;&gt;0,AVERAGEIF(B7:Z7,"&lt;&gt;"""),"")</f>
        <v>115.54166666666667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</v>
      </c>
      <c r="O14" s="57">
        <v>11</v>
      </c>
      <c r="P14" s="57">
        <v>9.1969999999999992</v>
      </c>
      <c r="Q14" s="57">
        <v>42.462000000000003</v>
      </c>
      <c r="R14" s="57">
        <v>67.225999999999999</v>
      </c>
      <c r="S14" s="57">
        <v>77.349000000000004</v>
      </c>
      <c r="T14" s="57">
        <v>18.963000000000001</v>
      </c>
      <c r="U14" s="57">
        <v>16.649999999999999</v>
      </c>
      <c r="V14" s="57">
        <v>57.25</v>
      </c>
      <c r="W14" s="57">
        <v>80.760000000000005</v>
      </c>
      <c r="X14" s="57">
        <v>33.448</v>
      </c>
      <c r="Y14" s="57">
        <v>61.256999999999998</v>
      </c>
      <c r="Z14" s="58"/>
      <c r="AA14" s="59">
        <f t="shared" si="0"/>
        <v>488.56199999999995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</v>
      </c>
      <c r="O16" s="62">
        <f t="shared" si="1"/>
        <v>11</v>
      </c>
      <c r="P16" s="62">
        <f t="shared" si="1"/>
        <v>9.1969999999999992</v>
      </c>
      <c r="Q16" s="62">
        <f t="shared" si="1"/>
        <v>42.462000000000003</v>
      </c>
      <c r="R16" s="62">
        <f t="shared" si="1"/>
        <v>67.225999999999999</v>
      </c>
      <c r="S16" s="62">
        <f t="shared" si="1"/>
        <v>77.349000000000004</v>
      </c>
      <c r="T16" s="62">
        <f t="shared" si="1"/>
        <v>18.963000000000001</v>
      </c>
      <c r="U16" s="62">
        <f t="shared" si="1"/>
        <v>16.649999999999999</v>
      </c>
      <c r="V16" s="62">
        <f t="shared" si="1"/>
        <v>57.25</v>
      </c>
      <c r="W16" s="62">
        <f t="shared" si="1"/>
        <v>80.760000000000005</v>
      </c>
      <c r="X16" s="62">
        <f t="shared" si="1"/>
        <v>33.448</v>
      </c>
      <c r="Y16" s="62">
        <f t="shared" si="1"/>
        <v>61.256999999999998</v>
      </c>
      <c r="Z16" s="63" t="str">
        <f t="shared" si="1"/>
        <v/>
      </c>
      <c r="AA16" s="64">
        <f>SUM(AA10:AA15)</f>
        <v>488.56199999999995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55.4</v>
      </c>
      <c r="O20" s="77">
        <v>39</v>
      </c>
      <c r="P20" s="77">
        <v>39.799999999999997</v>
      </c>
      <c r="Q20" s="77">
        <v>50.573</v>
      </c>
      <c r="R20" s="77">
        <v>18.247</v>
      </c>
      <c r="S20" s="77"/>
      <c r="T20" s="77"/>
      <c r="U20" s="77"/>
      <c r="V20" s="77"/>
      <c r="W20" s="77">
        <v>3.492</v>
      </c>
      <c r="X20" s="77"/>
      <c r="Y20" s="77"/>
      <c r="Z20" s="78"/>
      <c r="AA20" s="79">
        <f t="shared" si="2"/>
        <v>206.51199999999997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3.9</v>
      </c>
      <c r="O21" s="81">
        <v>4.077</v>
      </c>
      <c r="P21" s="81">
        <v>4.0910000000000002</v>
      </c>
      <c r="Q21" s="81">
        <v>4.5810000000000004</v>
      </c>
      <c r="R21" s="81">
        <v>8.6639999999999997</v>
      </c>
      <c r="S21" s="81">
        <v>1.9140000000000001</v>
      </c>
      <c r="T21" s="81">
        <v>1.21</v>
      </c>
      <c r="U21" s="81">
        <v>0.89800000000000002</v>
      </c>
      <c r="V21" s="81">
        <v>1.6870000000000001</v>
      </c>
      <c r="W21" s="81">
        <v>32.199999999999996</v>
      </c>
      <c r="X21" s="81"/>
      <c r="Y21" s="81">
        <v>1.6419999999999999</v>
      </c>
      <c r="Z21" s="78"/>
      <c r="AA21" s="79">
        <f t="shared" si="2"/>
        <v>64.864000000000004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59.3</v>
      </c>
      <c r="O26" s="88">
        <f t="shared" si="3"/>
        <v>43.076999999999998</v>
      </c>
      <c r="P26" s="88">
        <f t="shared" si="3"/>
        <v>43.890999999999998</v>
      </c>
      <c r="Q26" s="88">
        <f t="shared" si="3"/>
        <v>55.154000000000003</v>
      </c>
      <c r="R26" s="88">
        <f t="shared" si="3"/>
        <v>26.911000000000001</v>
      </c>
      <c r="S26" s="88">
        <f t="shared" si="3"/>
        <v>1.9140000000000001</v>
      </c>
      <c r="T26" s="88">
        <f t="shared" si="3"/>
        <v>1.21</v>
      </c>
      <c r="U26" s="88">
        <f t="shared" si="3"/>
        <v>0.89800000000000002</v>
      </c>
      <c r="V26" s="88">
        <f t="shared" si="3"/>
        <v>1.6870000000000001</v>
      </c>
      <c r="W26" s="88">
        <f t="shared" si="3"/>
        <v>35.691999999999993</v>
      </c>
      <c r="X26" s="88">
        <f t="shared" si="3"/>
        <v>0</v>
      </c>
      <c r="Y26" s="88">
        <f t="shared" si="3"/>
        <v>1.6419999999999999</v>
      </c>
      <c r="Z26" s="89" t="str">
        <f t="shared" si="3"/>
        <v/>
      </c>
      <c r="AA26" s="90">
        <f>SUM(AA19:AA25)</f>
        <v>271.37599999999998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72.3</v>
      </c>
      <c r="O30" s="77">
        <v>54.076999999999998</v>
      </c>
      <c r="P30" s="77">
        <v>53.088000000000001</v>
      </c>
      <c r="Q30" s="77">
        <v>97.616</v>
      </c>
      <c r="R30" s="77">
        <v>94.137</v>
      </c>
      <c r="S30" s="77">
        <v>79.263000000000005</v>
      </c>
      <c r="T30" s="77">
        <v>20.172999999999998</v>
      </c>
      <c r="U30" s="77">
        <v>17.547999999999998</v>
      </c>
      <c r="V30" s="77">
        <v>58.936999999999998</v>
      </c>
      <c r="W30" s="77">
        <v>116.452</v>
      </c>
      <c r="X30" s="77">
        <v>33.448</v>
      </c>
      <c r="Y30" s="77">
        <v>62.899000000000001</v>
      </c>
      <c r="Z30" s="78"/>
      <c r="AA30" s="79">
        <f>SUM(B30:Z30)</f>
        <v>759.93799999999999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72.3</v>
      </c>
      <c r="O32" s="62">
        <f t="shared" si="4"/>
        <v>54.076999999999998</v>
      </c>
      <c r="P32" s="62">
        <f t="shared" si="4"/>
        <v>53.088000000000001</v>
      </c>
      <c r="Q32" s="62">
        <f t="shared" si="4"/>
        <v>97.616</v>
      </c>
      <c r="R32" s="62">
        <f t="shared" si="4"/>
        <v>94.137</v>
      </c>
      <c r="S32" s="62">
        <f t="shared" si="4"/>
        <v>79.263000000000005</v>
      </c>
      <c r="T32" s="62">
        <f t="shared" si="4"/>
        <v>20.172999999999998</v>
      </c>
      <c r="U32" s="62">
        <f t="shared" si="4"/>
        <v>17.547999999999998</v>
      </c>
      <c r="V32" s="62">
        <f t="shared" si="4"/>
        <v>58.936999999999998</v>
      </c>
      <c r="W32" s="62">
        <f t="shared" si="4"/>
        <v>116.452</v>
      </c>
      <c r="X32" s="62">
        <f t="shared" si="4"/>
        <v>33.448</v>
      </c>
      <c r="Y32" s="62">
        <f t="shared" si="4"/>
        <v>62.899000000000001</v>
      </c>
      <c r="Z32" s="63" t="str">
        <f t="shared" si="4"/>
        <v/>
      </c>
      <c r="AA32" s="64">
        <f>SUM(AA29:AA31)</f>
        <v>759.93799999999999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129.80000000000001</v>
      </c>
      <c r="O37" s="99">
        <v>37.299999999999997</v>
      </c>
      <c r="P37" s="99">
        <v>8.1999999999999993</v>
      </c>
      <c r="Q37" s="99"/>
      <c r="R37" s="99"/>
      <c r="S37" s="99">
        <v>27.5</v>
      </c>
      <c r="T37" s="99"/>
      <c r="U37" s="99"/>
      <c r="V37" s="99"/>
      <c r="W37" s="99"/>
      <c r="X37" s="99"/>
      <c r="Y37" s="99"/>
      <c r="Z37" s="100"/>
      <c r="AA37" s="79">
        <f t="shared" si="5"/>
        <v>202.8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129.80000000000001</v>
      </c>
      <c r="O40" s="88">
        <f t="shared" si="6"/>
        <v>37.299999999999997</v>
      </c>
      <c r="P40" s="88">
        <f t="shared" si="6"/>
        <v>8.1999999999999993</v>
      </c>
      <c r="Q40" s="88">
        <f t="shared" si="6"/>
        <v>0</v>
      </c>
      <c r="R40" s="88">
        <f t="shared" si="6"/>
        <v>0</v>
      </c>
      <c r="S40" s="88">
        <f t="shared" si="6"/>
        <v>27.5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202.8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129.80000000000001</v>
      </c>
      <c r="O45" s="99">
        <v>37.299999999999997</v>
      </c>
      <c r="P45" s="99">
        <v>8.1999999999999993</v>
      </c>
      <c r="Q45" s="99"/>
      <c r="R45" s="99"/>
      <c r="S45" s="99">
        <v>27.5</v>
      </c>
      <c r="T45" s="99"/>
      <c r="U45" s="99"/>
      <c r="V45" s="99"/>
      <c r="W45" s="99"/>
      <c r="X45" s="99"/>
      <c r="Y45" s="99"/>
      <c r="Z45" s="100"/>
      <c r="AA45" s="79">
        <f t="shared" si="7"/>
        <v>202.8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129.80000000000001</v>
      </c>
      <c r="O49" s="88">
        <f t="shared" si="8"/>
        <v>37.299999999999997</v>
      </c>
      <c r="P49" s="88">
        <f t="shared" si="8"/>
        <v>8.1999999999999993</v>
      </c>
      <c r="Q49" s="88">
        <f t="shared" si="8"/>
        <v>0</v>
      </c>
      <c r="R49" s="88">
        <f t="shared" si="8"/>
        <v>0</v>
      </c>
      <c r="S49" s="88">
        <f t="shared" si="8"/>
        <v>27.5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202.8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202.10000000000002</v>
      </c>
      <c r="O52" s="88">
        <f t="shared" si="10"/>
        <v>91.376999999999995</v>
      </c>
      <c r="P52" s="88">
        <f t="shared" si="10"/>
        <v>61.287999999999997</v>
      </c>
      <c r="Q52" s="88">
        <f t="shared" si="10"/>
        <v>97.616000000000014</v>
      </c>
      <c r="R52" s="88">
        <f t="shared" si="10"/>
        <v>94.137</v>
      </c>
      <c r="S52" s="88">
        <f t="shared" si="10"/>
        <v>106.76300000000001</v>
      </c>
      <c r="T52" s="88">
        <f t="shared" si="10"/>
        <v>20.173000000000002</v>
      </c>
      <c r="U52" s="88">
        <f t="shared" si="10"/>
        <v>17.547999999999998</v>
      </c>
      <c r="V52" s="88">
        <f t="shared" si="10"/>
        <v>58.936999999999998</v>
      </c>
      <c r="W52" s="88">
        <f t="shared" si="10"/>
        <v>116.452</v>
      </c>
      <c r="X52" s="88">
        <f t="shared" si="10"/>
        <v>33.448</v>
      </c>
      <c r="Y52" s="88">
        <f t="shared" si="10"/>
        <v>62.899000000000001</v>
      </c>
      <c r="Z52" s="89" t="str">
        <f t="shared" si="10"/>
        <v/>
      </c>
      <c r="AA52" s="104">
        <f>SUM(B52:Z52)</f>
        <v>962.73800000000006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129.80000000000001</v>
      </c>
      <c r="O4" s="18">
        <v>37.299999999999997</v>
      </c>
      <c r="P4" s="18">
        <v>8.1999999999999993</v>
      </c>
      <c r="Q4" s="18">
        <v>-50.8</v>
      </c>
      <c r="R4" s="18">
        <v>-92.3</v>
      </c>
      <c r="S4" s="18">
        <v>27.5</v>
      </c>
      <c r="T4" s="18"/>
      <c r="U4" s="18">
        <v>-0.5</v>
      </c>
      <c r="V4" s="18">
        <v>-51.3</v>
      </c>
      <c r="W4" s="18">
        <v>-110.4</v>
      </c>
      <c r="X4" s="18">
        <v>-23.7</v>
      </c>
      <c r="Y4" s="18">
        <v>-57.1</v>
      </c>
      <c r="Z4" s="19"/>
      <c r="AA4" s="111">
        <f>SUM(B4:Z4)</f>
        <v>-183.29999999999998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108.22</v>
      </c>
      <c r="O7" s="117">
        <v>105.86</v>
      </c>
      <c r="P7" s="117">
        <v>101.67</v>
      </c>
      <c r="Q7" s="117">
        <v>101.97</v>
      </c>
      <c r="R7" s="117">
        <v>99.76</v>
      </c>
      <c r="S7" s="117">
        <v>109.03</v>
      </c>
      <c r="T7" s="117">
        <v>116.16</v>
      </c>
      <c r="U7" s="117">
        <v>155.38</v>
      </c>
      <c r="V7" s="117">
        <v>155.24</v>
      </c>
      <c r="W7" s="117">
        <v>115.15</v>
      </c>
      <c r="X7" s="117">
        <v>117.24</v>
      </c>
      <c r="Y7" s="117">
        <v>100.82</v>
      </c>
      <c r="Z7" s="118"/>
      <c r="AA7" s="119">
        <f>IF(SUM(B7:Z7)&lt;&gt;0,AVERAGEIF(B7:Z7,"&lt;&gt;"""),"")</f>
        <v>115.54166666666667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50.8</v>
      </c>
      <c r="R13" s="129">
        <v>92.3</v>
      </c>
      <c r="S13" s="129"/>
      <c r="T13" s="129"/>
      <c r="U13" s="129">
        <v>0.5</v>
      </c>
      <c r="V13" s="129">
        <v>51.3</v>
      </c>
      <c r="W13" s="129">
        <v>110.4</v>
      </c>
      <c r="X13" s="129">
        <v>23.7</v>
      </c>
      <c r="Y13" s="130">
        <v>57.1</v>
      </c>
      <c r="Z13" s="131"/>
      <c r="AA13" s="132">
        <f t="shared" si="0"/>
        <v>386.09999999999997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50.8</v>
      </c>
      <c r="R16" s="135">
        <f t="shared" si="1"/>
        <v>92.3</v>
      </c>
      <c r="S16" s="135">
        <f t="shared" si="1"/>
        <v>0</v>
      </c>
      <c r="T16" s="135">
        <f t="shared" si="1"/>
        <v>0</v>
      </c>
      <c r="U16" s="135">
        <f t="shared" si="1"/>
        <v>0.5</v>
      </c>
      <c r="V16" s="135">
        <f t="shared" si="1"/>
        <v>51.3</v>
      </c>
      <c r="W16" s="135">
        <f t="shared" si="1"/>
        <v>110.4</v>
      </c>
      <c r="X16" s="135">
        <f t="shared" si="1"/>
        <v>23.7</v>
      </c>
      <c r="Y16" s="135">
        <f t="shared" si="1"/>
        <v>57.1</v>
      </c>
      <c r="Z16" s="136" t="str">
        <f t="shared" si="1"/>
        <v/>
      </c>
      <c r="AA16" s="90">
        <f t="shared" si="0"/>
        <v>386.09999999999997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129.80000000000001</v>
      </c>
      <c r="O21" s="129">
        <v>37.299999999999997</v>
      </c>
      <c r="P21" s="129">
        <v>8.1999999999999993</v>
      </c>
      <c r="Q21" s="129"/>
      <c r="R21" s="129"/>
      <c r="S21" s="129">
        <v>27.5</v>
      </c>
      <c r="T21" s="129"/>
      <c r="U21" s="129"/>
      <c r="V21" s="129"/>
      <c r="W21" s="129"/>
      <c r="X21" s="129"/>
      <c r="Y21" s="130"/>
      <c r="Z21" s="131"/>
      <c r="AA21" s="132">
        <f t="shared" si="2"/>
        <v>202.8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129.80000000000001</v>
      </c>
      <c r="O24" s="135">
        <f t="shared" si="3"/>
        <v>37.299999999999997</v>
      </c>
      <c r="P24" s="135">
        <f t="shared" si="3"/>
        <v>8.1999999999999993</v>
      </c>
      <c r="Q24" s="135">
        <f t="shared" si="3"/>
        <v>0</v>
      </c>
      <c r="R24" s="135">
        <f t="shared" si="3"/>
        <v>0</v>
      </c>
      <c r="S24" s="135">
        <f t="shared" si="3"/>
        <v>27.5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202.8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2025-04-15T08:30:03Z</dcterms:created>
  <dcterms:modified xsi:type="dcterms:W3CDTF">2025-04-15T08:30:05Z</dcterms:modified>
</cp:coreProperties>
</file>