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<sst xmlns="http://schemas.openxmlformats.org/spreadsheetml/2006/main" count="119" uniqueCount="54">
  <si>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14/04/2025 11:42:07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</si>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</sst>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272-4B9E-B119-47D923AB104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272-4B9E-B119-47D923AB104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4.5350000000000001</c:v>
                </c:pt>
                <c:pt idx="13">
                  <c:v>4.4889999999999999</c:v>
                </c:pt>
                <c:pt idx="14">
                  <c:v>7.25</c:v>
                </c:pt>
                <c:pt idx="19">
                  <c:v>0.77500000000000002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72-4B9E-B119-47D923AB104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1.9789999999999999</c:v>
                </c:pt>
                <c:pt idx="13">
                  <c:v>1.5980000000000001</c:v>
                </c:pt>
                <c:pt idx="14">
                  <c:v>3.3000000000000002E-2</c:v>
                </c:pt>
                <c:pt idx="19">
                  <c:v>4.9000000000000002E-2</c:v>
                </c:pt>
                <c:pt idx="23">
                  <c:v>3.9289999999999998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72-4B9E-B119-47D923AB104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272-4B9E-B119-47D923AB104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272-4B9E-B119-47D923AB104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272-4B9E-B119-47D923AB104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272-4B9E-B119-47D923AB104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272-4B9E-B119-47D923AB104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40.564</c:v>
                </c:pt>
                <c:pt idx="21">
                  <c:v>58.515000000000001</c:v>
                </c:pt>
                <c:pt idx="22">
                  <c:v>40.100999999999999</c:v>
                </c:pt>
                <c:pt idx="23">
                  <c:v>30.995999999999999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272-4B9E-B119-47D923AB104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13.7</c:v>
                </c:pt>
                <c:pt idx="13">
                  <c:v>3.5</c:v>
                </c:pt>
                <c:pt idx="14">
                  <c:v>34.6</c:v>
                </c:pt>
                <c:pt idx="15">
                  <c:v>26.9</c:v>
                </c:pt>
                <c:pt idx="16">
                  <c:v>17.3</c:v>
                </c:pt>
                <c:pt idx="17">
                  <c:v>59.2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72-4B9E-B119-47D923AB104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44.743000000000002</c:v>
                </c:pt>
                <c:pt idx="13">
                  <c:v>52.484000000000002</c:v>
                </c:pt>
                <c:pt idx="14">
                  <c:v>32.338000000000001</c:v>
                </c:pt>
                <c:pt idx="15">
                  <c:v>15.572000000000001</c:v>
                </c:pt>
                <c:pt idx="16">
                  <c:v>20.619999999999997</c:v>
                </c:pt>
                <c:pt idx="18">
                  <c:v>3.0419999999999998</c:v>
                </c:pt>
                <c:pt idx="19">
                  <c:v>12.041</c:v>
                </c:pt>
                <c:pt idx="20">
                  <c:v>9.5549999999999997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272-4B9E-B119-47D923AB104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272-4B9E-B119-47D923AB104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272-4B9E-B119-47D923AB1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92.04</c:v>
                </c:pt>
                <c:pt idx="13">
                  <c:v>87.6</c:v>
                </c:pt>
                <c:pt idx="14">
                  <c:v>78.84</c:v>
                </c:pt>
                <c:pt idx="15">
                  <c:v>89</c:v>
                </c:pt>
                <c:pt idx="16">
                  <c:v>110.08</c:v>
                </c:pt>
                <c:pt idx="17">
                  <c:v>102.52</c:v>
                </c:pt>
                <c:pt idx="18">
                  <c:v>185.37</c:v>
                </c:pt>
                <c:pt idx="19">
                  <c:v>230.04</c:v>
                </c:pt>
                <c:pt idx="20">
                  <c:v>230.85</c:v>
                </c:pt>
                <c:pt idx="21">
                  <c:v>166.43</c:v>
                </c:pt>
                <c:pt idx="22">
                  <c:v>136.56</c:v>
                </c:pt>
                <c:pt idx="23">
                  <c:v>105.11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272-4B9E-B119-47D923AB1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EA7-476E-9B57-1C1C87ECE29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EA7-476E-9B57-1C1C87ECE29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2.4009999999999998</c:v>
                </c:pt>
                <c:pt idx="13">
                  <c:v>2.9619999999999997</c:v>
                </c:pt>
                <c:pt idx="14">
                  <c:v>1.734</c:v>
                </c:pt>
                <c:pt idx="15">
                  <c:v>3.55</c:v>
                </c:pt>
                <c:pt idx="16">
                  <c:v>0.105</c:v>
                </c:pt>
                <c:pt idx="17">
                  <c:v>0.88800000000000001</c:v>
                </c:pt>
                <c:pt idx="18">
                  <c:v>4.3980000000000006</c:v>
                </c:pt>
                <c:pt idx="19">
                  <c:v>4.4970000000000008</c:v>
                </c:pt>
                <c:pt idx="20">
                  <c:v>4.28</c:v>
                </c:pt>
                <c:pt idx="21">
                  <c:v>6.5619999999999994</c:v>
                </c:pt>
                <c:pt idx="22">
                  <c:v>3.8080000000000003</c:v>
                </c:pt>
                <c:pt idx="23">
                  <c:v>3.7120000000000002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A7-476E-9B57-1C1C87ECE29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51.045000000000002</c:v>
                </c:pt>
                <c:pt idx="13">
                  <c:v>58.677</c:v>
                </c:pt>
                <c:pt idx="14">
                  <c:v>53.192999999999998</c:v>
                </c:pt>
                <c:pt idx="15">
                  <c:v>35.018999999999998</c:v>
                </c:pt>
                <c:pt idx="16">
                  <c:v>9.0289999999999999</c:v>
                </c:pt>
                <c:pt idx="17">
                  <c:v>14.134</c:v>
                </c:pt>
                <c:pt idx="18">
                  <c:v>6.5250000000000004</c:v>
                </c:pt>
                <c:pt idx="19">
                  <c:v>7.9489999999999998</c:v>
                </c:pt>
                <c:pt idx="20">
                  <c:v>4.8890000000000002</c:v>
                </c:pt>
                <c:pt idx="21">
                  <c:v>33.753</c:v>
                </c:pt>
                <c:pt idx="22">
                  <c:v>19.417000000000002</c:v>
                </c:pt>
                <c:pt idx="23">
                  <c:v>4.4740000000000002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A7-476E-9B57-1C1C87ECE29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EA7-476E-9B57-1C1C87ECE29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EA7-476E-9B57-1C1C87ECE29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EA7-476E-9B57-1C1C87ECE29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EA7-476E-9B57-1C1C87ECE29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EA7-476E-9B57-1C1C87ECE29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EA7-476E-9B57-1C1C87ECE29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A7-476E-9B57-1C1C87ECE29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11.538</c:v>
                </c:pt>
                <c:pt idx="13">
                  <c:v>0.46899999999999997</c:v>
                </c:pt>
                <c:pt idx="14">
                  <c:v>19.260000000000002</c:v>
                </c:pt>
                <c:pt idx="15">
                  <c:v>3.8610000000000002</c:v>
                </c:pt>
                <c:pt idx="16">
                  <c:v>28.760999999999999</c:v>
                </c:pt>
                <c:pt idx="17">
                  <c:v>44.216999999999999</c:v>
                </c:pt>
                <c:pt idx="18">
                  <c:v>32.683</c:v>
                </c:pt>
                <c:pt idx="19">
                  <c:v>0.41899999999999998</c:v>
                </c:pt>
                <c:pt idx="20">
                  <c:v>0.38600000000000001</c:v>
                </c:pt>
                <c:pt idx="21">
                  <c:v>19.2</c:v>
                </c:pt>
                <c:pt idx="22">
                  <c:v>16.875999999999998</c:v>
                </c:pt>
                <c:pt idx="23">
                  <c:v>26.738999999999997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A7-476E-9B57-1C1C87ECE29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EA7-476E-9B57-1C1C87ECE29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EA7-476E-9B57-1C1C87ECE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92.04</c:v>
                </c:pt>
                <c:pt idx="13">
                  <c:v>87.6</c:v>
                </c:pt>
                <c:pt idx="14">
                  <c:v>78.84</c:v>
                </c:pt>
                <c:pt idx="15">
                  <c:v>89</c:v>
                </c:pt>
                <c:pt idx="16">
                  <c:v>110.08</c:v>
                </c:pt>
                <c:pt idx="17">
                  <c:v>102.52</c:v>
                </c:pt>
                <c:pt idx="18">
                  <c:v>185.37</c:v>
                </c:pt>
                <c:pt idx="19">
                  <c:v>230.04</c:v>
                </c:pt>
                <c:pt idx="20">
                  <c:v>230.85</c:v>
                </c:pt>
                <c:pt idx="21">
                  <c:v>166.43</c:v>
                </c:pt>
                <c:pt idx="22">
                  <c:v>136.56</c:v>
                </c:pt>
                <c:pt idx="23">
                  <c:v>105.11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EA7-476E-9B57-1C1C87ECE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64.957000000000008</v>
      </c>
      <c r="O4" s="18">
        <v>62.070999999999998</v>
      </c>
      <c r="P4" s="18">
        <v>74.221000000000004</v>
      </c>
      <c r="Q4" s="18">
        <v>42.472000000000001</v>
      </c>
      <c r="R4" s="18">
        <v>37.92</v>
      </c>
      <c r="S4" s="18">
        <v>59.2</v>
      </c>
      <c r="T4" s="18">
        <v>43.606000000000002</v>
      </c>
      <c r="U4" s="18">
        <v>12.865</v>
      </c>
      <c r="V4" s="18">
        <v>9.5549999999999997</v>
      </c>
      <c r="W4" s="18">
        <v>59.515000000000001</v>
      </c>
      <c r="X4" s="18">
        <v>40.100999999999999</v>
      </c>
      <c r="Y4" s="18">
        <v>34.924999999999997</v>
      </c>
      <c r="Z4" s="19"/>
      <c r="AA4" s="20">
        <f>SUM(B4:Z4)</f>
        <v>541.40800000000002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92.04</v>
      </c>
      <c r="O7" s="28">
        <v>87.6</v>
      </c>
      <c r="P7" s="28">
        <v>78.84</v>
      </c>
      <c r="Q7" s="28">
        <v>89</v>
      </c>
      <c r="R7" s="28">
        <v>110.08</v>
      </c>
      <c r="S7" s="28">
        <v>102.52</v>
      </c>
      <c r="T7" s="28">
        <v>185.37</v>
      </c>
      <c r="U7" s="28">
        <v>230.04</v>
      </c>
      <c r="V7" s="28">
        <v>230.85</v>
      </c>
      <c r="W7" s="28">
        <v>166.43</v>
      </c>
      <c r="X7" s="28">
        <v>136.56</v>
      </c>
      <c r="Y7" s="28">
        <v>105.11</v>
      </c>
      <c r="Z7" s="29"/>
      <c r="AA7" s="30">
        <f>IF(SUM(B7:Z7)&lt;&gt;0,AVERAGEIF(B7:Z7,"&lt;&gt;"""),"")</f>
        <v>134.53666666666666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40.564</v>
      </c>
      <c r="U12" s="52"/>
      <c r="V12" s="52"/>
      <c r="W12" s="52">
        <v>58.515000000000001</v>
      </c>
      <c r="X12" s="52">
        <v>40.100999999999999</v>
      </c>
      <c r="Y12" s="52">
        <v>30.995999999999999</v>
      </c>
      <c r="Z12" s="53"/>
      <c r="AA12" s="54">
        <f t="shared" si="0"/>
        <v>170.17600000000002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44.743000000000002</v>
      </c>
      <c r="O14" s="57">
        <v>52.484000000000002</v>
      </c>
      <c r="P14" s="57">
        <v>32.338000000000001</v>
      </c>
      <c r="Q14" s="57">
        <v>15.572000000000001</v>
      </c>
      <c r="R14" s="57">
        <v>20.619999999999997</v>
      </c>
      <c r="S14" s="57"/>
      <c r="T14" s="57">
        <v>3.0419999999999998</v>
      </c>
      <c r="U14" s="57">
        <v>12.041</v>
      </c>
      <c r="V14" s="57">
        <v>9.5549999999999997</v>
      </c>
      <c r="W14" s="57"/>
      <c r="X14" s="57"/>
      <c r="Y14" s="57"/>
      <c r="Z14" s="58"/>
      <c r="AA14" s="59">
        <f t="shared" si="0"/>
        <v>190.39500000000001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44.743000000000002</v>
      </c>
      <c r="O16" s="62">
        <f t="shared" si="1"/>
        <v>52.484000000000002</v>
      </c>
      <c r="P16" s="62">
        <f t="shared" si="1"/>
        <v>32.338000000000001</v>
      </c>
      <c r="Q16" s="62">
        <f t="shared" si="1"/>
        <v>15.572000000000001</v>
      </c>
      <c r="R16" s="62">
        <f t="shared" si="1"/>
        <v>20.619999999999997</v>
      </c>
      <c r="S16" s="62">
        <f t="shared" si="1"/>
        <v>0</v>
      </c>
      <c r="T16" s="62">
        <f t="shared" si="1"/>
        <v>43.606000000000002</v>
      </c>
      <c r="U16" s="62">
        <f t="shared" si="1"/>
        <v>12.041</v>
      </c>
      <c r="V16" s="62">
        <f t="shared" si="1"/>
        <v>9.5549999999999997</v>
      </c>
      <c r="W16" s="62">
        <f t="shared" si="1"/>
        <v>58.515000000000001</v>
      </c>
      <c r="X16" s="62">
        <f t="shared" si="1"/>
        <v>40.100999999999999</v>
      </c>
      <c r="Y16" s="62">
        <f t="shared" si="1"/>
        <v>30.995999999999999</v>
      </c>
      <c r="Z16" s="63" t="str">
        <f t="shared" si="1"/>
        <v/>
      </c>
      <c r="AA16" s="64">
        <f>SUM(AA10:AA15)</f>
        <v>360.57100000000003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4.5350000000000001</v>
      </c>
      <c r="O20" s="77">
        <v>4.4889999999999999</v>
      </c>
      <c r="P20" s="77">
        <v>7.25</v>
      </c>
      <c r="Q20" s="77"/>
      <c r="R20" s="77"/>
      <c r="S20" s="77"/>
      <c r="T20" s="77"/>
      <c r="U20" s="77">
        <v>0.77500000000000002</v>
      </c>
      <c r="V20" s="77"/>
      <c r="W20" s="77"/>
      <c r="X20" s="77"/>
      <c r="Y20" s="77"/>
      <c r="Z20" s="78"/>
      <c r="AA20" s="79">
        <f t="shared" si="2"/>
        <v>17.048999999999999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1.9789999999999999</v>
      </c>
      <c r="O21" s="81">
        <v>1.5980000000000001</v>
      </c>
      <c r="P21" s="81">
        <v>3.3000000000000002E-2</v>
      </c>
      <c r="Q21" s="81"/>
      <c r="R21" s="81"/>
      <c r="S21" s="81"/>
      <c r="T21" s="81"/>
      <c r="U21" s="81">
        <v>4.9000000000000002E-2</v>
      </c>
      <c r="V21" s="81"/>
      <c r="W21" s="81"/>
      <c r="X21" s="81"/>
      <c r="Y21" s="81">
        <v>3.9289999999999998</v>
      </c>
      <c r="Z21" s="78"/>
      <c r="AA21" s="79">
        <f t="shared" si="2"/>
        <v>7.5879999999999992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6.5140000000000002</v>
      </c>
      <c r="O26" s="88">
        <f t="shared" si="3"/>
        <v>6.0869999999999997</v>
      </c>
      <c r="P26" s="88">
        <f t="shared" si="3"/>
        <v>7.2830000000000004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0.82400000000000007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3.9289999999999998</v>
      </c>
      <c r="Z26" s="89" t="str">
        <f t="shared" si="3"/>
        <v/>
      </c>
      <c r="AA26" s="90">
        <f>SUM(AA19:AA25)</f>
        <v>24.637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51.256999999999998</v>
      </c>
      <c r="O30" s="77">
        <v>58.570999999999998</v>
      </c>
      <c r="P30" s="77">
        <v>39.621000000000002</v>
      </c>
      <c r="Q30" s="77">
        <v>15.571999999999999</v>
      </c>
      <c r="R30" s="77">
        <v>20.62</v>
      </c>
      <c r="S30" s="77"/>
      <c r="T30" s="77">
        <v>43.606000000000002</v>
      </c>
      <c r="U30" s="77">
        <v>12.865</v>
      </c>
      <c r="V30" s="77">
        <v>9.5549999999999997</v>
      </c>
      <c r="W30" s="77">
        <v>58.515000000000001</v>
      </c>
      <c r="X30" s="77">
        <v>40.100999999999999</v>
      </c>
      <c r="Y30" s="77">
        <v>34.924999999999997</v>
      </c>
      <c r="Z30" s="78"/>
      <c r="AA30" s="79">
        <f>SUM(B30:Z30)</f>
        <v>385.20800000000003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51.256999999999998</v>
      </c>
      <c r="O32" s="62">
        <f t="shared" si="4"/>
        <v>58.570999999999998</v>
      </c>
      <c r="P32" s="62">
        <f t="shared" si="4"/>
        <v>39.621000000000002</v>
      </c>
      <c r="Q32" s="62">
        <f t="shared" si="4"/>
        <v>15.571999999999999</v>
      </c>
      <c r="R32" s="62">
        <f t="shared" si="4"/>
        <v>20.62</v>
      </c>
      <c r="S32" s="62">
        <f t="shared" si="4"/>
        <v>0</v>
      </c>
      <c r="T32" s="62">
        <f t="shared" si="4"/>
        <v>43.606000000000002</v>
      </c>
      <c r="U32" s="62">
        <f t="shared" si="4"/>
        <v>12.865</v>
      </c>
      <c r="V32" s="62">
        <f t="shared" si="4"/>
        <v>9.5549999999999997</v>
      </c>
      <c r="W32" s="62">
        <f t="shared" si="4"/>
        <v>58.515000000000001</v>
      </c>
      <c r="X32" s="62">
        <f t="shared" si="4"/>
        <v>40.100999999999999</v>
      </c>
      <c r="Y32" s="62">
        <f t="shared" si="4"/>
        <v>34.924999999999997</v>
      </c>
      <c r="Z32" s="63" t="str">
        <f t="shared" si="4"/>
        <v/>
      </c>
      <c r="AA32" s="64">
        <f>SUM(AA29:AA31)</f>
        <v>385.20800000000003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13.7</v>
      </c>
      <c r="O37" s="99">
        <v>3.5</v>
      </c>
      <c r="P37" s="99">
        <v>34.6</v>
      </c>
      <c r="Q37" s="99">
        <v>26.9</v>
      </c>
      <c r="R37" s="99">
        <v>17.3</v>
      </c>
      <c r="S37" s="99">
        <v>59.2</v>
      </c>
      <c r="T37" s="99"/>
      <c r="U37" s="99"/>
      <c r="V37" s="99"/>
      <c r="W37" s="99">
        <v>1</v>
      </c>
      <c r="X37" s="99"/>
      <c r="Y37" s="99"/>
      <c r="Z37" s="100"/>
      <c r="AA37" s="79">
        <f t="shared" si="5"/>
        <v>156.19999999999999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13.7</v>
      </c>
      <c r="O40" s="88">
        <f t="shared" si="6"/>
        <v>3.5</v>
      </c>
      <c r="P40" s="88">
        <f t="shared" si="6"/>
        <v>34.6</v>
      </c>
      <c r="Q40" s="88">
        <f t="shared" si="6"/>
        <v>26.9</v>
      </c>
      <c r="R40" s="88">
        <f t="shared" si="6"/>
        <v>17.3</v>
      </c>
      <c r="S40" s="88">
        <f t="shared" si="6"/>
        <v>59.2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156.19999999999999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13.7</v>
      </c>
      <c r="O45" s="99">
        <v>3.5</v>
      </c>
      <c r="P45" s="99">
        <v>34.6</v>
      </c>
      <c r="Q45" s="99">
        <v>26.9</v>
      </c>
      <c r="R45" s="99">
        <v>17.3</v>
      </c>
      <c r="S45" s="99">
        <v>59.2</v>
      </c>
      <c r="T45" s="99"/>
      <c r="U45" s="99"/>
      <c r="V45" s="99"/>
      <c r="W45" s="99">
        <v>1</v>
      </c>
      <c r="X45" s="99"/>
      <c r="Y45" s="99"/>
      <c r="Z45" s="100"/>
      <c r="AA45" s="79">
        <f t="shared" si="7"/>
        <v>156.19999999999999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13.7</v>
      </c>
      <c r="O49" s="88">
        <f t="shared" si="8"/>
        <v>3.5</v>
      </c>
      <c r="P49" s="88">
        <f t="shared" si="8"/>
        <v>34.6</v>
      </c>
      <c r="Q49" s="88">
        <f t="shared" si="8"/>
        <v>26.9</v>
      </c>
      <c r="R49" s="88">
        <f t="shared" si="8"/>
        <v>17.3</v>
      </c>
      <c r="S49" s="88">
        <f t="shared" si="8"/>
        <v>59.2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156.19999999999999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64.957000000000008</v>
      </c>
      <c r="O52" s="88">
        <f t="shared" si="10"/>
        <v>62.070999999999998</v>
      </c>
      <c r="P52" s="88">
        <f t="shared" si="10"/>
        <v>74.221000000000004</v>
      </c>
      <c r="Q52" s="88">
        <f t="shared" si="10"/>
        <v>42.472000000000001</v>
      </c>
      <c r="R52" s="88">
        <f t="shared" si="10"/>
        <v>37.92</v>
      </c>
      <c r="S52" s="88">
        <f t="shared" si="10"/>
        <v>59.2</v>
      </c>
      <c r="T52" s="88">
        <f t="shared" si="10"/>
        <v>43.606000000000002</v>
      </c>
      <c r="U52" s="88">
        <f t="shared" si="10"/>
        <v>12.865</v>
      </c>
      <c r="V52" s="88">
        <f t="shared" si="10"/>
        <v>9.5549999999999997</v>
      </c>
      <c r="W52" s="88">
        <f t="shared" si="10"/>
        <v>59.515000000000001</v>
      </c>
      <c r="X52" s="88">
        <f t="shared" si="10"/>
        <v>40.100999999999999</v>
      </c>
      <c r="Y52" s="88">
        <f t="shared" si="10"/>
        <v>34.924999999999997</v>
      </c>
      <c r="Z52" s="89" t="str">
        <f t="shared" si="10"/>
        <v/>
      </c>
      <c r="AA52" s="104">
        <f>SUM(B52:Z52)</f>
        <v>541.40800000000002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64.983999999999995</v>
      </c>
      <c r="O4" s="18">
        <v>62.108000000000004</v>
      </c>
      <c r="P4" s="18">
        <v>74.186999999999998</v>
      </c>
      <c r="Q4" s="18">
        <v>42.43</v>
      </c>
      <c r="R4" s="18">
        <v>37.894999999999996</v>
      </c>
      <c r="S4" s="18">
        <v>59.239000000000011</v>
      </c>
      <c r="T4" s="18">
        <v>43.606000000000002</v>
      </c>
      <c r="U4" s="18">
        <v>12.864999999999998</v>
      </c>
      <c r="V4" s="18">
        <v>9.5549999999999997</v>
      </c>
      <c r="W4" s="18">
        <v>59.515000000000001</v>
      </c>
      <c r="X4" s="18">
        <v>40.100999999999999</v>
      </c>
      <c r="Y4" s="18">
        <v>34.924999999999997</v>
      </c>
      <c r="Z4" s="19"/>
      <c r="AA4" s="20">
        <f>SUM(B4:Z4)</f>
        <v>541.41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92.04</v>
      </c>
      <c r="O7" s="28">
        <v>87.6</v>
      </c>
      <c r="P7" s="28">
        <v>78.84</v>
      </c>
      <c r="Q7" s="28">
        <v>89</v>
      </c>
      <c r="R7" s="28">
        <v>110.08</v>
      </c>
      <c r="S7" s="28">
        <v>102.52</v>
      </c>
      <c r="T7" s="28">
        <v>185.37</v>
      </c>
      <c r="U7" s="28">
        <v>230.04</v>
      </c>
      <c r="V7" s="28">
        <v>230.85</v>
      </c>
      <c r="W7" s="28">
        <v>166.43</v>
      </c>
      <c r="X7" s="28">
        <v>136.56</v>
      </c>
      <c r="Y7" s="28">
        <v>105.11</v>
      </c>
      <c r="Z7" s="29"/>
      <c r="AA7" s="30">
        <f>IF(SUM(B7:Z7)&lt;&gt;0,AVERAGEIF(B7:Z7,"&lt;&gt;"""),"")</f>
        <v>134.53666666666666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11.538</v>
      </c>
      <c r="O14" s="57">
        <v>0.46899999999999997</v>
      </c>
      <c r="P14" s="57">
        <v>19.260000000000002</v>
      </c>
      <c r="Q14" s="57">
        <v>3.8610000000000002</v>
      </c>
      <c r="R14" s="57">
        <v>28.760999999999999</v>
      </c>
      <c r="S14" s="57">
        <v>44.216999999999999</v>
      </c>
      <c r="T14" s="57">
        <v>32.683</v>
      </c>
      <c r="U14" s="57">
        <v>0.41899999999999998</v>
      </c>
      <c r="V14" s="57">
        <v>0.38600000000000001</v>
      </c>
      <c r="W14" s="57">
        <v>19.2</v>
      </c>
      <c r="X14" s="57">
        <v>16.875999999999998</v>
      </c>
      <c r="Y14" s="57">
        <v>26.738999999999997</v>
      </c>
      <c r="Z14" s="58"/>
      <c r="AA14" s="59">
        <f t="shared" si="0"/>
        <v>204.40899999999999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11.538</v>
      </c>
      <c r="O16" s="62">
        <f t="shared" si="1"/>
        <v>0.46899999999999997</v>
      </c>
      <c r="P16" s="62">
        <f t="shared" si="1"/>
        <v>19.260000000000002</v>
      </c>
      <c r="Q16" s="62">
        <f t="shared" si="1"/>
        <v>3.8610000000000002</v>
      </c>
      <c r="R16" s="62">
        <f t="shared" si="1"/>
        <v>28.760999999999999</v>
      </c>
      <c r="S16" s="62">
        <f t="shared" si="1"/>
        <v>44.216999999999999</v>
      </c>
      <c r="T16" s="62">
        <f t="shared" si="1"/>
        <v>32.683</v>
      </c>
      <c r="U16" s="62">
        <f t="shared" si="1"/>
        <v>0.41899999999999998</v>
      </c>
      <c r="V16" s="62">
        <f t="shared" si="1"/>
        <v>0.38600000000000001</v>
      </c>
      <c r="W16" s="62">
        <f t="shared" si="1"/>
        <v>19.2</v>
      </c>
      <c r="X16" s="62">
        <f t="shared" si="1"/>
        <v>16.875999999999998</v>
      </c>
      <c r="Y16" s="62">
        <f t="shared" si="1"/>
        <v>26.738999999999997</v>
      </c>
      <c r="Z16" s="63" t="str">
        <f t="shared" si="1"/>
        <v/>
      </c>
      <c r="AA16" s="64">
        <f>SUM(AA10:AA15)</f>
        <v>204.40899999999999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2.4009999999999998</v>
      </c>
      <c r="O20" s="77">
        <v>2.9619999999999997</v>
      </c>
      <c r="P20" s="77">
        <v>1.734</v>
      </c>
      <c r="Q20" s="77">
        <v>3.55</v>
      </c>
      <c r="R20" s="77">
        <v>0.105</v>
      </c>
      <c r="S20" s="77">
        <v>0.88800000000000001</v>
      </c>
      <c r="T20" s="77">
        <v>4.3980000000000006</v>
      </c>
      <c r="U20" s="77">
        <v>4.4970000000000008</v>
      </c>
      <c r="V20" s="77">
        <v>4.28</v>
      </c>
      <c r="W20" s="77">
        <v>6.5619999999999994</v>
      </c>
      <c r="X20" s="77">
        <v>3.8080000000000003</v>
      </c>
      <c r="Y20" s="77">
        <v>3.7120000000000002</v>
      </c>
      <c r="Z20" s="78"/>
      <c r="AA20" s="79">
        <f t="shared" si="2"/>
        <v>38.897000000000006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51.045000000000002</v>
      </c>
      <c r="O21" s="81">
        <v>58.677</v>
      </c>
      <c r="P21" s="81">
        <v>53.192999999999998</v>
      </c>
      <c r="Q21" s="81">
        <v>35.018999999999998</v>
      </c>
      <c r="R21" s="81">
        <v>9.0289999999999999</v>
      </c>
      <c r="S21" s="81">
        <v>14.134</v>
      </c>
      <c r="T21" s="81">
        <v>6.5250000000000004</v>
      </c>
      <c r="U21" s="81">
        <v>7.9489999999999998</v>
      </c>
      <c r="V21" s="81">
        <v>4.8890000000000002</v>
      </c>
      <c r="W21" s="81">
        <v>33.753</v>
      </c>
      <c r="X21" s="81">
        <v>19.417000000000002</v>
      </c>
      <c r="Y21" s="81">
        <v>4.4740000000000002</v>
      </c>
      <c r="Z21" s="78"/>
      <c r="AA21" s="79">
        <f t="shared" si="2"/>
        <v>298.1040000000001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53.445999999999998</v>
      </c>
      <c r="O26" s="88">
        <f t="shared" si="3"/>
        <v>61.638999999999996</v>
      </c>
      <c r="P26" s="88">
        <f t="shared" si="3"/>
        <v>54.927</v>
      </c>
      <c r="Q26" s="88">
        <f t="shared" si="3"/>
        <v>38.568999999999996</v>
      </c>
      <c r="R26" s="88">
        <f t="shared" si="3"/>
        <v>9.1340000000000003</v>
      </c>
      <c r="S26" s="88">
        <f t="shared" si="3"/>
        <v>15.022</v>
      </c>
      <c r="T26" s="88">
        <f t="shared" si="3"/>
        <v>10.923000000000002</v>
      </c>
      <c r="U26" s="88">
        <f t="shared" si="3"/>
        <v>12.446000000000002</v>
      </c>
      <c r="V26" s="88">
        <f t="shared" si="3"/>
        <v>9.1690000000000005</v>
      </c>
      <c r="W26" s="88">
        <f t="shared" si="3"/>
        <v>40.314999999999998</v>
      </c>
      <c r="X26" s="88">
        <f t="shared" si="3"/>
        <v>23.225000000000001</v>
      </c>
      <c r="Y26" s="88">
        <f t="shared" si="3"/>
        <v>8.1859999999999999</v>
      </c>
      <c r="Z26" s="89" t="str">
        <f t="shared" si="3"/>
        <v/>
      </c>
      <c r="AA26" s="90">
        <f>SUM(AA19:AA25)</f>
        <v>337.00100000000009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64.983999999999995</v>
      </c>
      <c r="O30" s="77">
        <v>62.107999999999997</v>
      </c>
      <c r="P30" s="77">
        <v>74.186999999999998</v>
      </c>
      <c r="Q30" s="77">
        <v>42.43</v>
      </c>
      <c r="R30" s="77">
        <v>37.895000000000003</v>
      </c>
      <c r="S30" s="77">
        <v>59.238999999999997</v>
      </c>
      <c r="T30" s="77">
        <v>43.606000000000002</v>
      </c>
      <c r="U30" s="77">
        <v>12.865</v>
      </c>
      <c r="V30" s="77">
        <v>9.5549999999999997</v>
      </c>
      <c r="W30" s="77">
        <v>59.515000000000001</v>
      </c>
      <c r="X30" s="77">
        <v>40.100999999999999</v>
      </c>
      <c r="Y30" s="77">
        <v>34.924999999999997</v>
      </c>
      <c r="Z30" s="78"/>
      <c r="AA30" s="79">
        <f>SUM(B30:Z30)</f>
        <v>541.41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64.983999999999995</v>
      </c>
      <c r="O32" s="62">
        <f t="shared" si="4"/>
        <v>62.107999999999997</v>
      </c>
      <c r="P32" s="62">
        <f t="shared" si="4"/>
        <v>74.186999999999998</v>
      </c>
      <c r="Q32" s="62">
        <f t="shared" si="4"/>
        <v>42.43</v>
      </c>
      <c r="R32" s="62">
        <f t="shared" si="4"/>
        <v>37.895000000000003</v>
      </c>
      <c r="S32" s="62">
        <f t="shared" si="4"/>
        <v>59.238999999999997</v>
      </c>
      <c r="T32" s="62">
        <f t="shared" si="4"/>
        <v>43.606000000000002</v>
      </c>
      <c r="U32" s="62">
        <f t="shared" si="4"/>
        <v>12.865</v>
      </c>
      <c r="V32" s="62">
        <f t="shared" si="4"/>
        <v>9.5549999999999997</v>
      </c>
      <c r="W32" s="62">
        <f t="shared" si="4"/>
        <v>59.515000000000001</v>
      </c>
      <c r="X32" s="62">
        <f t="shared" si="4"/>
        <v>40.100999999999999</v>
      </c>
      <c r="Y32" s="62">
        <f t="shared" si="4"/>
        <v>34.924999999999997</v>
      </c>
      <c r="Z32" s="63" t="str">
        <f t="shared" si="4"/>
        <v/>
      </c>
      <c r="AA32" s="64">
        <f>SUM(AA29:AA31)</f>
        <v>541.41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64.983999999999995</v>
      </c>
      <c r="O52" s="88">
        <f t="shared" si="10"/>
        <v>62.107999999999997</v>
      </c>
      <c r="P52" s="88">
        <f t="shared" si="10"/>
        <v>74.186999999999998</v>
      </c>
      <c r="Q52" s="88">
        <f t="shared" si="10"/>
        <v>42.429999999999993</v>
      </c>
      <c r="R52" s="88">
        <f t="shared" si="10"/>
        <v>37.894999999999996</v>
      </c>
      <c r="S52" s="88">
        <f t="shared" si="10"/>
        <v>59.238999999999997</v>
      </c>
      <c r="T52" s="88">
        <f t="shared" si="10"/>
        <v>43.606000000000002</v>
      </c>
      <c r="U52" s="88">
        <f t="shared" si="10"/>
        <v>12.865000000000002</v>
      </c>
      <c r="V52" s="88">
        <f t="shared" si="10"/>
        <v>9.5549999999999997</v>
      </c>
      <c r="W52" s="88">
        <f t="shared" si="10"/>
        <v>59.515000000000001</v>
      </c>
      <c r="X52" s="88">
        <f t="shared" si="10"/>
        <v>40.100999999999999</v>
      </c>
      <c r="Y52" s="88">
        <f t="shared" si="10"/>
        <v>34.924999999999997</v>
      </c>
      <c r="Z52" s="89" t="str">
        <f t="shared" si="10"/>
        <v/>
      </c>
      <c r="AA52" s="104">
        <f>SUM(B52:Z52)</f>
        <v>541.41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-13.7</v>
      </c>
      <c r="O4" s="18">
        <v>-3.5</v>
      </c>
      <c r="P4" s="18">
        <v>-34.6</v>
      </c>
      <c r="Q4" s="18">
        <v>-26.9</v>
      </c>
      <c r="R4" s="18">
        <v>-17.3</v>
      </c>
      <c r="S4" s="18">
        <v>-59.2</v>
      </c>
      <c r="T4" s="18"/>
      <c r="U4" s="18"/>
      <c r="V4" s="18"/>
      <c r="W4" s="18">
        <v>-1</v>
      </c>
      <c r="X4" s="18"/>
      <c r="Y4" s="18"/>
      <c r="Z4" s="19"/>
      <c r="AA4" s="111">
        <f>SUM(B4:Z4)</f>
        <v>-156.19999999999999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92.04</v>
      </c>
      <c r="O7" s="117">
        <v>87.6</v>
      </c>
      <c r="P7" s="117">
        <v>78.84</v>
      </c>
      <c r="Q7" s="117">
        <v>89</v>
      </c>
      <c r="R7" s="117">
        <v>110.08</v>
      </c>
      <c r="S7" s="117">
        <v>102.52</v>
      </c>
      <c r="T7" s="117">
        <v>185.37</v>
      </c>
      <c r="U7" s="117">
        <v>230.04</v>
      </c>
      <c r="V7" s="117">
        <v>230.85</v>
      </c>
      <c r="W7" s="117">
        <v>166.43</v>
      </c>
      <c r="X7" s="117">
        <v>136.56</v>
      </c>
      <c r="Y7" s="117">
        <v>105.11</v>
      </c>
      <c r="Z7" s="118"/>
      <c r="AA7" s="119">
        <f>IF(SUM(B7:Z7)&lt;&gt;0,AVERAGEIF(B7:Z7,"&lt;&gt;"""),"")</f>
        <v>134.53666666666666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13.7</v>
      </c>
      <c r="O13" s="129">
        <v>3.5</v>
      </c>
      <c r="P13" s="129">
        <v>34.6</v>
      </c>
      <c r="Q13" s="129">
        <v>26.9</v>
      </c>
      <c r="R13" s="129">
        <v>17.3</v>
      </c>
      <c r="S13" s="129">
        <v>59.2</v>
      </c>
      <c r="T13" s="129"/>
      <c r="U13" s="129"/>
      <c r="V13" s="129"/>
      <c r="W13" s="129">
        <v>1</v>
      </c>
      <c r="X13" s="129"/>
      <c r="Y13" s="130"/>
      <c r="Z13" s="131"/>
      <c r="AA13" s="132">
        <f t="shared" si="0"/>
        <v>156.19999999999999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13.7</v>
      </c>
      <c r="O16" s="135">
        <f t="shared" si="1"/>
        <v>3.5</v>
      </c>
      <c r="P16" s="135">
        <f t="shared" si="1"/>
        <v>34.6</v>
      </c>
      <c r="Q16" s="135">
        <f t="shared" si="1"/>
        <v>26.9</v>
      </c>
      <c r="R16" s="135">
        <f t="shared" si="1"/>
        <v>17.3</v>
      </c>
      <c r="S16" s="135">
        <f t="shared" si="1"/>
        <v>59.2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156.19999999999999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2025-04-14T08:42:07Z</dcterms:created>
  <dcterms:modified xsi:type="dcterms:W3CDTF">2025-04-14T08:42:09Z</dcterms:modified>
</cp:coreProperties>
</file>