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<sst xmlns="http://schemas.openxmlformats.org/spreadsheetml/2006/main" count="119" uniqueCount="54">
  <si>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13/04/2025 11:25:57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</si>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</sst>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4F-4FA7-A461-C771AA5724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4F-4FA7-A461-C771AA5724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7">
                  <c:v>2.8000000000000001E-2</c:v>
                </c:pt>
                <c:pt idx="18">
                  <c:v>4.3999999999999997E-2</c:v>
                </c:pt>
                <c:pt idx="22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F-4FA7-A461-C771AA5724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5.04</c:v>
                </c:pt>
                <c:pt idx="13">
                  <c:v>8.6</c:v>
                </c:pt>
                <c:pt idx="14">
                  <c:v>4.8</c:v>
                </c:pt>
                <c:pt idx="17">
                  <c:v>4.84</c:v>
                </c:pt>
                <c:pt idx="18">
                  <c:v>12.07</c:v>
                </c:pt>
                <c:pt idx="19">
                  <c:v>4.468</c:v>
                </c:pt>
                <c:pt idx="21">
                  <c:v>6.6439999999999992</c:v>
                </c:pt>
                <c:pt idx="22">
                  <c:v>11.64</c:v>
                </c:pt>
                <c:pt idx="23">
                  <c:v>36.18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4F-4FA7-A461-C771AA5724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4F-4FA7-A461-C771AA5724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4F-4FA7-A461-C771AA5724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4F-4FA7-A461-C771AA5724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A4F-4FA7-A461-C771AA5724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4F-4FA7-A461-C771AA5724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4F-4FA7-A461-C771AA5724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55.2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</c:v>
                </c:pt>
                <c:pt idx="19">
                  <c:v>0</c:v>
                </c:pt>
                <c:pt idx="20">
                  <c:v>8</c:v>
                </c:pt>
                <c:pt idx="21">
                  <c:v>32.200000000000003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4F-4FA7-A461-C771AA5724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12.272</c:v>
                </c:pt>
                <c:pt idx="13">
                  <c:v>20.98</c:v>
                </c:pt>
                <c:pt idx="14">
                  <c:v>7.6209999999999996</c:v>
                </c:pt>
                <c:pt idx="15">
                  <c:v>11.536999999999999</c:v>
                </c:pt>
                <c:pt idx="16">
                  <c:v>17.726000000000003</c:v>
                </c:pt>
                <c:pt idx="17">
                  <c:v>33.052000000000007</c:v>
                </c:pt>
                <c:pt idx="18">
                  <c:v>2.2689999999999997</c:v>
                </c:pt>
                <c:pt idx="19">
                  <c:v>2.31</c:v>
                </c:pt>
                <c:pt idx="20">
                  <c:v>2.2450000000000001</c:v>
                </c:pt>
                <c:pt idx="21">
                  <c:v>12.597999999999999</c:v>
                </c:pt>
                <c:pt idx="22">
                  <c:v>11.228999999999999</c:v>
                </c:pt>
                <c:pt idx="23">
                  <c:v>15.443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4F-4FA7-A461-C771AA5724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4F-4FA7-A461-C771AA5724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A4F-4FA7-A461-C771AA572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</c:v>
                </c:pt>
                <c:pt idx="13">
                  <c:v>10.210000000000001</c:v>
                </c:pt>
                <c:pt idx="14">
                  <c:v>15</c:v>
                </c:pt>
                <c:pt idx="15">
                  <c:v>26.32</c:v>
                </c:pt>
                <c:pt idx="16">
                  <c:v>87.34</c:v>
                </c:pt>
                <c:pt idx="17">
                  <c:v>119.66</c:v>
                </c:pt>
                <c:pt idx="18">
                  <c:v>151.38999999999999</c:v>
                </c:pt>
                <c:pt idx="19">
                  <c:v>241.5</c:v>
                </c:pt>
                <c:pt idx="20">
                  <c:v>241.5</c:v>
                </c:pt>
                <c:pt idx="21">
                  <c:v>154.30000000000001</c:v>
                </c:pt>
                <c:pt idx="22">
                  <c:v>130</c:v>
                </c:pt>
                <c:pt idx="23">
                  <c:v>119.93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4F-4FA7-A461-C771AA572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C8-48EA-BE82-7384F9DE81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C8-48EA-BE82-7384F9DE81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4</c:v>
                </c:pt>
                <c:pt idx="16">
                  <c:v>4</c:v>
                </c:pt>
                <c:pt idx="17">
                  <c:v>13.66</c:v>
                </c:pt>
                <c:pt idx="18">
                  <c:v>1.2250000000000001</c:v>
                </c:pt>
                <c:pt idx="19">
                  <c:v>1.03</c:v>
                </c:pt>
                <c:pt idx="20">
                  <c:v>1.869</c:v>
                </c:pt>
                <c:pt idx="21">
                  <c:v>31.222000000000001</c:v>
                </c:pt>
                <c:pt idx="22">
                  <c:v>1.2150000000000001</c:v>
                </c:pt>
                <c:pt idx="23">
                  <c:v>2.5260000000000002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C8-48EA-BE82-7384F9DE81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14.450000000000001</c:v>
                </c:pt>
                <c:pt idx="13">
                  <c:v>8.7910000000000004</c:v>
                </c:pt>
                <c:pt idx="14">
                  <c:v>9.588000000000001</c:v>
                </c:pt>
                <c:pt idx="15">
                  <c:v>7.3540000000000001</c:v>
                </c:pt>
                <c:pt idx="16">
                  <c:v>13.561</c:v>
                </c:pt>
                <c:pt idx="17">
                  <c:v>1.825</c:v>
                </c:pt>
                <c:pt idx="18">
                  <c:v>1.8919999999999999</c:v>
                </c:pt>
                <c:pt idx="19">
                  <c:v>5.7480000000000002</c:v>
                </c:pt>
                <c:pt idx="20">
                  <c:v>8.3759999999999994</c:v>
                </c:pt>
                <c:pt idx="22">
                  <c:v>9.4E-2</c:v>
                </c:pt>
                <c:pt idx="23">
                  <c:v>17.312000000000001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C8-48EA-BE82-7384F9DE81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C8-48EA-BE82-7384F9DE81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C8-48EA-BE82-7384F9DE81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C8-48EA-BE82-7384F9DE81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C8-48EA-BE82-7384F9DE81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C8-48EA-BE82-7384F9DE81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C8-48EA-BE82-7384F9DE813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C8-48EA-BE82-7384F9DE81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62.561999999999998</c:v>
                </c:pt>
                <c:pt idx="13">
                  <c:v>25.289000000000001</c:v>
                </c:pt>
                <c:pt idx="14">
                  <c:v>3.3330000000000002</c:v>
                </c:pt>
                <c:pt idx="15">
                  <c:v>4.1829999999999998</c:v>
                </c:pt>
                <c:pt idx="16">
                  <c:v>3.4649999999999999</c:v>
                </c:pt>
                <c:pt idx="17">
                  <c:v>37.435000000000002</c:v>
                </c:pt>
                <c:pt idx="18">
                  <c:v>18.265999999999998</c:v>
                </c:pt>
                <c:pt idx="21">
                  <c:v>20.22</c:v>
                </c:pt>
                <c:pt idx="22">
                  <c:v>29.573999999999998</c:v>
                </c:pt>
                <c:pt idx="23">
                  <c:v>39.784999999999997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C8-48EA-BE82-7384F9DE81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C8-48EA-BE82-7384F9DE81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C8-48EA-BE82-7384F9DE8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</c:v>
                </c:pt>
                <c:pt idx="13">
                  <c:v>10.210000000000001</c:v>
                </c:pt>
                <c:pt idx="14">
                  <c:v>15</c:v>
                </c:pt>
                <c:pt idx="15">
                  <c:v>26.32</c:v>
                </c:pt>
                <c:pt idx="16">
                  <c:v>87.34</c:v>
                </c:pt>
                <c:pt idx="17">
                  <c:v>119.66</c:v>
                </c:pt>
                <c:pt idx="18">
                  <c:v>151.38999999999999</c:v>
                </c:pt>
                <c:pt idx="19">
                  <c:v>241.5</c:v>
                </c:pt>
                <c:pt idx="20">
                  <c:v>241.5</c:v>
                </c:pt>
                <c:pt idx="21">
                  <c:v>154.30000000000001</c:v>
                </c:pt>
                <c:pt idx="22">
                  <c:v>130</c:v>
                </c:pt>
                <c:pt idx="23">
                  <c:v>119.93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C8-48EA-BE82-7384F9DE8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77.012</v>
      </c>
      <c r="O4" s="18">
        <v>34.08</v>
      </c>
      <c r="P4" s="18">
        <v>16.920999999999999</v>
      </c>
      <c r="Q4" s="18">
        <v>11.536999999999999</v>
      </c>
      <c r="R4" s="18">
        <v>21.026000000000003</v>
      </c>
      <c r="S4" s="18">
        <v>52.92</v>
      </c>
      <c r="T4" s="18">
        <v>21.382999999999999</v>
      </c>
      <c r="U4" s="18">
        <v>6.7780000000000005</v>
      </c>
      <c r="V4" s="18">
        <v>10.244999999999999</v>
      </c>
      <c r="W4" s="18">
        <v>51.442</v>
      </c>
      <c r="X4" s="18">
        <v>30.883000000000003</v>
      </c>
      <c r="Y4" s="18">
        <v>59.622999999999998</v>
      </c>
      <c r="Z4" s="19"/>
      <c r="AA4" s="20">
        <f>SUM(B4:Z4)</f>
        <v>393.85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</v>
      </c>
      <c r="O7" s="28">
        <v>10.210000000000001</v>
      </c>
      <c r="P7" s="28">
        <v>15</v>
      </c>
      <c r="Q7" s="28">
        <v>26.32</v>
      </c>
      <c r="R7" s="28">
        <v>87.34</v>
      </c>
      <c r="S7" s="28">
        <v>119.66</v>
      </c>
      <c r="T7" s="28">
        <v>151.38999999999999</v>
      </c>
      <c r="U7" s="28">
        <v>241.5</v>
      </c>
      <c r="V7" s="28">
        <v>241.5</v>
      </c>
      <c r="W7" s="28">
        <v>154.30000000000001</v>
      </c>
      <c r="X7" s="28">
        <v>130</v>
      </c>
      <c r="Y7" s="28">
        <v>119.93</v>
      </c>
      <c r="Z7" s="29"/>
      <c r="AA7" s="30">
        <f>IF(SUM(B7:Z7)&lt;&gt;0,AVERAGEIF(B7:Z7,"&lt;&gt;"""),"")</f>
        <v>109.34583333333335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</v>
      </c>
      <c r="T12" s="52"/>
      <c r="U12" s="52"/>
      <c r="V12" s="52"/>
      <c r="W12" s="52"/>
      <c r="X12" s="52"/>
      <c r="Y12" s="52"/>
      <c r="Z12" s="53"/>
      <c r="AA12" s="54">
        <f t="shared" si="0"/>
        <v>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12.272</v>
      </c>
      <c r="O14" s="57">
        <v>20.98</v>
      </c>
      <c r="P14" s="57">
        <v>7.6209999999999996</v>
      </c>
      <c r="Q14" s="57">
        <v>11.536999999999999</v>
      </c>
      <c r="R14" s="57">
        <v>17.726000000000003</v>
      </c>
      <c r="S14" s="57">
        <v>33.052000000000007</v>
      </c>
      <c r="T14" s="57">
        <v>2.2689999999999997</v>
      </c>
      <c r="U14" s="57">
        <v>2.31</v>
      </c>
      <c r="V14" s="57">
        <v>2.2450000000000001</v>
      </c>
      <c r="W14" s="57">
        <v>12.597999999999999</v>
      </c>
      <c r="X14" s="57">
        <v>11.228999999999999</v>
      </c>
      <c r="Y14" s="57">
        <v>15.443</v>
      </c>
      <c r="Z14" s="58"/>
      <c r="AA14" s="59">
        <f t="shared" si="0"/>
        <v>149.28200000000004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12.272</v>
      </c>
      <c r="O16" s="62">
        <f t="shared" si="1"/>
        <v>20.98</v>
      </c>
      <c r="P16" s="62">
        <f t="shared" si="1"/>
        <v>7.6209999999999996</v>
      </c>
      <c r="Q16" s="62">
        <f t="shared" si="1"/>
        <v>11.536999999999999</v>
      </c>
      <c r="R16" s="62">
        <f t="shared" si="1"/>
        <v>17.726000000000003</v>
      </c>
      <c r="S16" s="62">
        <f t="shared" si="1"/>
        <v>48.052000000000007</v>
      </c>
      <c r="T16" s="62">
        <f t="shared" si="1"/>
        <v>2.2689999999999997</v>
      </c>
      <c r="U16" s="62">
        <f t="shared" si="1"/>
        <v>2.31</v>
      </c>
      <c r="V16" s="62">
        <f t="shared" si="1"/>
        <v>2.2450000000000001</v>
      </c>
      <c r="W16" s="62">
        <f t="shared" si="1"/>
        <v>12.597999999999999</v>
      </c>
      <c r="X16" s="62">
        <f t="shared" si="1"/>
        <v>11.228999999999999</v>
      </c>
      <c r="Y16" s="62">
        <f t="shared" si="1"/>
        <v>15.443</v>
      </c>
      <c r="Z16" s="63" t="str">
        <f t="shared" si="1"/>
        <v/>
      </c>
      <c r="AA16" s="64">
        <f>SUM(AA10:AA15)</f>
        <v>164.28200000000004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</v>
      </c>
      <c r="O20" s="77">
        <v>4.5</v>
      </c>
      <c r="P20" s="77">
        <v>4.5</v>
      </c>
      <c r="Q20" s="77"/>
      <c r="R20" s="77"/>
      <c r="S20" s="77">
        <v>2.8000000000000001E-2</v>
      </c>
      <c r="T20" s="77">
        <v>4.3999999999999997E-2</v>
      </c>
      <c r="U20" s="77"/>
      <c r="V20" s="77"/>
      <c r="W20" s="77"/>
      <c r="X20" s="77">
        <v>1.4E-2</v>
      </c>
      <c r="Y20" s="77"/>
      <c r="Z20" s="78"/>
      <c r="AA20" s="79">
        <f t="shared" si="2"/>
        <v>13.586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5.04</v>
      </c>
      <c r="O21" s="81">
        <v>8.6</v>
      </c>
      <c r="P21" s="81">
        <v>4.8</v>
      </c>
      <c r="Q21" s="81"/>
      <c r="R21" s="81"/>
      <c r="S21" s="81">
        <v>4.84</v>
      </c>
      <c r="T21" s="81">
        <v>12.07</v>
      </c>
      <c r="U21" s="81">
        <v>4.468</v>
      </c>
      <c r="V21" s="81"/>
      <c r="W21" s="81">
        <v>6.6439999999999992</v>
      </c>
      <c r="X21" s="81">
        <v>11.64</v>
      </c>
      <c r="Y21" s="81">
        <v>36.18</v>
      </c>
      <c r="Z21" s="78"/>
      <c r="AA21" s="79">
        <f t="shared" si="2"/>
        <v>94.281999999999996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9.5399999999999991</v>
      </c>
      <c r="O26" s="88">
        <f t="shared" si="3"/>
        <v>13.1</v>
      </c>
      <c r="P26" s="88">
        <f t="shared" si="3"/>
        <v>9.3000000000000007</v>
      </c>
      <c r="Q26" s="88">
        <f t="shared" si="3"/>
        <v>0</v>
      </c>
      <c r="R26" s="88">
        <f t="shared" si="3"/>
        <v>3.3</v>
      </c>
      <c r="S26" s="88">
        <f t="shared" si="3"/>
        <v>4.8679999999999994</v>
      </c>
      <c r="T26" s="88">
        <f t="shared" si="3"/>
        <v>12.114000000000001</v>
      </c>
      <c r="U26" s="88">
        <f t="shared" si="3"/>
        <v>4.468</v>
      </c>
      <c r="V26" s="88">
        <f t="shared" si="3"/>
        <v>0</v>
      </c>
      <c r="W26" s="88">
        <f t="shared" si="3"/>
        <v>6.6439999999999992</v>
      </c>
      <c r="X26" s="88">
        <f t="shared" si="3"/>
        <v>11.654</v>
      </c>
      <c r="Y26" s="88">
        <f t="shared" si="3"/>
        <v>36.18</v>
      </c>
      <c r="Z26" s="89" t="str">
        <f t="shared" si="3"/>
        <v/>
      </c>
      <c r="AA26" s="90">
        <f>SUM(AA19:AA25)</f>
        <v>111.16799999999999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21.812000000000001</v>
      </c>
      <c r="O30" s="77">
        <v>34.08</v>
      </c>
      <c r="P30" s="77">
        <v>16.920999999999999</v>
      </c>
      <c r="Q30" s="77">
        <v>11.537000000000001</v>
      </c>
      <c r="R30" s="77">
        <v>21.026</v>
      </c>
      <c r="S30" s="77">
        <v>52.92</v>
      </c>
      <c r="T30" s="77">
        <v>14.382999999999999</v>
      </c>
      <c r="U30" s="77">
        <v>6.7779999999999996</v>
      </c>
      <c r="V30" s="77">
        <v>2.2450000000000001</v>
      </c>
      <c r="W30" s="77">
        <v>19.242000000000001</v>
      </c>
      <c r="X30" s="77">
        <v>22.882999999999999</v>
      </c>
      <c r="Y30" s="77">
        <v>51.622999999999998</v>
      </c>
      <c r="Z30" s="78"/>
      <c r="AA30" s="79">
        <f>SUM(B30:Z30)</f>
        <v>275.45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21.812000000000001</v>
      </c>
      <c r="O32" s="62">
        <f t="shared" si="4"/>
        <v>34.08</v>
      </c>
      <c r="P32" s="62">
        <f t="shared" si="4"/>
        <v>16.920999999999999</v>
      </c>
      <c r="Q32" s="62">
        <f t="shared" si="4"/>
        <v>11.537000000000001</v>
      </c>
      <c r="R32" s="62">
        <f t="shared" si="4"/>
        <v>21.026</v>
      </c>
      <c r="S32" s="62">
        <f t="shared" si="4"/>
        <v>52.92</v>
      </c>
      <c r="T32" s="62">
        <f t="shared" si="4"/>
        <v>14.382999999999999</v>
      </c>
      <c r="U32" s="62">
        <f t="shared" si="4"/>
        <v>6.7779999999999996</v>
      </c>
      <c r="V32" s="62">
        <f t="shared" si="4"/>
        <v>2.2450000000000001</v>
      </c>
      <c r="W32" s="62">
        <f t="shared" si="4"/>
        <v>19.242000000000001</v>
      </c>
      <c r="X32" s="62">
        <f t="shared" si="4"/>
        <v>22.882999999999999</v>
      </c>
      <c r="Y32" s="62">
        <f t="shared" si="4"/>
        <v>51.622999999999998</v>
      </c>
      <c r="Z32" s="63" t="str">
        <f t="shared" si="4"/>
        <v/>
      </c>
      <c r="AA32" s="64">
        <f>SUM(AA29:AA31)</f>
        <v>275.45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55.2</v>
      </c>
      <c r="O37" s="99"/>
      <c r="P37" s="99"/>
      <c r="Q37" s="99"/>
      <c r="R37" s="99"/>
      <c r="S37" s="99"/>
      <c r="T37" s="99">
        <v>7</v>
      </c>
      <c r="U37" s="99"/>
      <c r="V37" s="99">
        <v>8</v>
      </c>
      <c r="W37" s="99">
        <v>32.200000000000003</v>
      </c>
      <c r="X37" s="99">
        <v>8</v>
      </c>
      <c r="Y37" s="99">
        <v>8</v>
      </c>
      <c r="Z37" s="100"/>
      <c r="AA37" s="79">
        <f t="shared" si="5"/>
        <v>118.4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55.2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7</v>
      </c>
      <c r="U40" s="88">
        <f t="shared" si="6"/>
        <v>0</v>
      </c>
      <c r="V40" s="88">
        <f t="shared" si="6"/>
        <v>8</v>
      </c>
      <c r="W40" s="88">
        <f t="shared" si="6"/>
        <v>32.200000000000003</v>
      </c>
      <c r="X40" s="88">
        <f t="shared" si="6"/>
        <v>8</v>
      </c>
      <c r="Y40" s="88">
        <f t="shared" si="6"/>
        <v>8</v>
      </c>
      <c r="Z40" s="89" t="str">
        <f t="shared" si="6"/>
        <v/>
      </c>
      <c r="AA40" s="90">
        <f t="shared" si="5"/>
        <v>118.4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55.2</v>
      </c>
      <c r="O45" s="99"/>
      <c r="P45" s="99"/>
      <c r="Q45" s="99"/>
      <c r="R45" s="99"/>
      <c r="S45" s="99"/>
      <c r="T45" s="99">
        <v>7</v>
      </c>
      <c r="U45" s="99"/>
      <c r="V45" s="99">
        <v>8</v>
      </c>
      <c r="W45" s="99">
        <v>32.200000000000003</v>
      </c>
      <c r="X45" s="99">
        <v>8</v>
      </c>
      <c r="Y45" s="99">
        <v>8</v>
      </c>
      <c r="Z45" s="100"/>
      <c r="AA45" s="79">
        <f t="shared" si="7"/>
        <v>118.4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55.2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7</v>
      </c>
      <c r="U49" s="88">
        <f t="shared" si="8"/>
        <v>0</v>
      </c>
      <c r="V49" s="88">
        <f t="shared" si="8"/>
        <v>8</v>
      </c>
      <c r="W49" s="88">
        <f t="shared" si="8"/>
        <v>32.200000000000003</v>
      </c>
      <c r="X49" s="88">
        <f t="shared" si="8"/>
        <v>8</v>
      </c>
      <c r="Y49" s="88">
        <f t="shared" si="8"/>
        <v>8</v>
      </c>
      <c r="Z49" s="89" t="str">
        <f t="shared" si="8"/>
        <v/>
      </c>
      <c r="AA49" s="90">
        <f t="shared" si="7"/>
        <v>118.4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77.012</v>
      </c>
      <c r="O52" s="88">
        <f t="shared" si="10"/>
        <v>34.08</v>
      </c>
      <c r="P52" s="88">
        <f t="shared" si="10"/>
        <v>16.920999999999999</v>
      </c>
      <c r="Q52" s="88">
        <f t="shared" si="10"/>
        <v>11.536999999999999</v>
      </c>
      <c r="R52" s="88">
        <f t="shared" si="10"/>
        <v>21.026000000000003</v>
      </c>
      <c r="S52" s="88">
        <f t="shared" si="10"/>
        <v>52.920000000000009</v>
      </c>
      <c r="T52" s="88">
        <f t="shared" si="10"/>
        <v>21.383000000000003</v>
      </c>
      <c r="U52" s="88">
        <f t="shared" si="10"/>
        <v>6.7780000000000005</v>
      </c>
      <c r="V52" s="88">
        <f t="shared" si="10"/>
        <v>10.245000000000001</v>
      </c>
      <c r="W52" s="88">
        <f t="shared" si="10"/>
        <v>51.442</v>
      </c>
      <c r="X52" s="88">
        <f t="shared" si="10"/>
        <v>30.882999999999999</v>
      </c>
      <c r="Y52" s="88">
        <f t="shared" si="10"/>
        <v>59.622999999999998</v>
      </c>
      <c r="Z52" s="89" t="str">
        <f t="shared" si="10"/>
        <v/>
      </c>
      <c r="AA52" s="104">
        <f>SUM(B52:Z52)</f>
        <v>393.85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77.012</v>
      </c>
      <c r="O4" s="18">
        <v>34.08</v>
      </c>
      <c r="P4" s="18">
        <v>16.921000000000003</v>
      </c>
      <c r="Q4" s="18">
        <v>11.537000000000001</v>
      </c>
      <c r="R4" s="18">
        <v>21.026</v>
      </c>
      <c r="S4" s="18">
        <v>52.92</v>
      </c>
      <c r="T4" s="18">
        <v>21.382999999999999</v>
      </c>
      <c r="U4" s="18">
        <v>6.7780000000000005</v>
      </c>
      <c r="V4" s="18">
        <v>10.244999999999999</v>
      </c>
      <c r="W4" s="18">
        <v>51.442</v>
      </c>
      <c r="X4" s="18">
        <v>30.882999999999999</v>
      </c>
      <c r="Y4" s="18">
        <v>59.622999999999998</v>
      </c>
      <c r="Z4" s="19"/>
      <c r="AA4" s="20">
        <f>SUM(B4:Z4)</f>
        <v>393.85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</v>
      </c>
      <c r="O7" s="28">
        <v>10.210000000000001</v>
      </c>
      <c r="P7" s="28">
        <v>15</v>
      </c>
      <c r="Q7" s="28">
        <v>26.32</v>
      </c>
      <c r="R7" s="28">
        <v>87.34</v>
      </c>
      <c r="S7" s="28">
        <v>119.66</v>
      </c>
      <c r="T7" s="28">
        <v>151.38999999999999</v>
      </c>
      <c r="U7" s="28">
        <v>241.5</v>
      </c>
      <c r="V7" s="28">
        <v>241.5</v>
      </c>
      <c r="W7" s="28">
        <v>154.30000000000001</v>
      </c>
      <c r="X7" s="28">
        <v>130</v>
      </c>
      <c r="Y7" s="28">
        <v>119.93</v>
      </c>
      <c r="Z7" s="29"/>
      <c r="AA7" s="30">
        <f>IF(SUM(B7:Z7)&lt;&gt;0,AVERAGEIF(B7:Z7,"&lt;&gt;"""),"")</f>
        <v>109.34583333333335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62.561999999999998</v>
      </c>
      <c r="O14" s="57">
        <v>25.289000000000001</v>
      </c>
      <c r="P14" s="57">
        <v>3.3330000000000002</v>
      </c>
      <c r="Q14" s="57">
        <v>4.1829999999999998</v>
      </c>
      <c r="R14" s="57">
        <v>3.4649999999999999</v>
      </c>
      <c r="S14" s="57">
        <v>37.435000000000002</v>
      </c>
      <c r="T14" s="57">
        <v>18.265999999999998</v>
      </c>
      <c r="U14" s="57"/>
      <c r="V14" s="57"/>
      <c r="W14" s="57">
        <v>20.22</v>
      </c>
      <c r="X14" s="57">
        <v>29.573999999999998</v>
      </c>
      <c r="Y14" s="57">
        <v>39.784999999999997</v>
      </c>
      <c r="Z14" s="58"/>
      <c r="AA14" s="59">
        <f t="shared" si="0"/>
        <v>244.11199999999999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62.561999999999998</v>
      </c>
      <c r="O16" s="62">
        <f t="shared" si="1"/>
        <v>25.289000000000001</v>
      </c>
      <c r="P16" s="62">
        <f t="shared" si="1"/>
        <v>3.3330000000000002</v>
      </c>
      <c r="Q16" s="62">
        <f t="shared" si="1"/>
        <v>4.1829999999999998</v>
      </c>
      <c r="R16" s="62">
        <f t="shared" si="1"/>
        <v>3.4649999999999999</v>
      </c>
      <c r="S16" s="62">
        <f t="shared" si="1"/>
        <v>37.435000000000002</v>
      </c>
      <c r="T16" s="62">
        <f t="shared" si="1"/>
        <v>18.265999999999998</v>
      </c>
      <c r="U16" s="62">
        <f t="shared" si="1"/>
        <v>0</v>
      </c>
      <c r="V16" s="62">
        <f t="shared" si="1"/>
        <v>0</v>
      </c>
      <c r="W16" s="62">
        <f t="shared" si="1"/>
        <v>20.22</v>
      </c>
      <c r="X16" s="62">
        <f t="shared" si="1"/>
        <v>29.573999999999998</v>
      </c>
      <c r="Y16" s="62">
        <f t="shared" si="1"/>
        <v>39.784999999999997</v>
      </c>
      <c r="Z16" s="63" t="str">
        <f t="shared" si="1"/>
        <v/>
      </c>
      <c r="AA16" s="64">
        <f>SUM(AA10:AA15)</f>
        <v>244.11199999999999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</v>
      </c>
      <c r="Q20" s="77"/>
      <c r="R20" s="77">
        <v>4</v>
      </c>
      <c r="S20" s="77">
        <v>13.66</v>
      </c>
      <c r="T20" s="77">
        <v>1.2250000000000001</v>
      </c>
      <c r="U20" s="77">
        <v>1.03</v>
      </c>
      <c r="V20" s="77">
        <v>1.869</v>
      </c>
      <c r="W20" s="77">
        <v>31.222000000000001</v>
      </c>
      <c r="X20" s="77">
        <v>1.2150000000000001</v>
      </c>
      <c r="Y20" s="77">
        <v>2.5260000000000002</v>
      </c>
      <c r="Z20" s="78"/>
      <c r="AA20" s="79">
        <f t="shared" si="2"/>
        <v>60.747000000000007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14.450000000000001</v>
      </c>
      <c r="O21" s="81">
        <v>8.7910000000000004</v>
      </c>
      <c r="P21" s="81">
        <v>9.588000000000001</v>
      </c>
      <c r="Q21" s="81">
        <v>7.3540000000000001</v>
      </c>
      <c r="R21" s="81">
        <v>13.561</v>
      </c>
      <c r="S21" s="81">
        <v>1.825</v>
      </c>
      <c r="T21" s="81">
        <v>1.8919999999999999</v>
      </c>
      <c r="U21" s="81">
        <v>5.7480000000000002</v>
      </c>
      <c r="V21" s="81">
        <v>8.3759999999999994</v>
      </c>
      <c r="W21" s="81"/>
      <c r="X21" s="81">
        <v>9.4E-2</v>
      </c>
      <c r="Y21" s="81">
        <v>17.312000000000001</v>
      </c>
      <c r="Z21" s="78"/>
      <c r="AA21" s="79">
        <f t="shared" si="2"/>
        <v>88.991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14.450000000000001</v>
      </c>
      <c r="O26" s="88">
        <f t="shared" si="3"/>
        <v>8.7910000000000004</v>
      </c>
      <c r="P26" s="88">
        <f t="shared" si="3"/>
        <v>13.588000000000001</v>
      </c>
      <c r="Q26" s="88">
        <f t="shared" si="3"/>
        <v>7.3540000000000001</v>
      </c>
      <c r="R26" s="88">
        <f t="shared" si="3"/>
        <v>17.561</v>
      </c>
      <c r="S26" s="88">
        <f t="shared" si="3"/>
        <v>15.484999999999999</v>
      </c>
      <c r="T26" s="88">
        <f t="shared" si="3"/>
        <v>3.117</v>
      </c>
      <c r="U26" s="88">
        <f t="shared" si="3"/>
        <v>6.7780000000000005</v>
      </c>
      <c r="V26" s="88">
        <f t="shared" si="3"/>
        <v>10.244999999999999</v>
      </c>
      <c r="W26" s="88">
        <f t="shared" si="3"/>
        <v>31.222000000000001</v>
      </c>
      <c r="X26" s="88">
        <f t="shared" si="3"/>
        <v>1.3090000000000002</v>
      </c>
      <c r="Y26" s="88">
        <f t="shared" si="3"/>
        <v>19.838000000000001</v>
      </c>
      <c r="Z26" s="89" t="str">
        <f t="shared" si="3"/>
        <v/>
      </c>
      <c r="AA26" s="90">
        <f>SUM(AA19:AA25)</f>
        <v>149.738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77.012</v>
      </c>
      <c r="O30" s="77">
        <v>34.08</v>
      </c>
      <c r="P30" s="77">
        <v>16.920999999999999</v>
      </c>
      <c r="Q30" s="77">
        <v>11.537000000000001</v>
      </c>
      <c r="R30" s="77">
        <v>21.026</v>
      </c>
      <c r="S30" s="77">
        <v>52.92</v>
      </c>
      <c r="T30" s="77">
        <v>21.382999999999999</v>
      </c>
      <c r="U30" s="77">
        <v>6.7779999999999996</v>
      </c>
      <c r="V30" s="77">
        <v>10.244999999999999</v>
      </c>
      <c r="W30" s="77">
        <v>51.442</v>
      </c>
      <c r="X30" s="77">
        <v>30.882999999999999</v>
      </c>
      <c r="Y30" s="77">
        <v>59.622999999999998</v>
      </c>
      <c r="Z30" s="78"/>
      <c r="AA30" s="79">
        <f>SUM(B30:Z30)</f>
        <v>393.85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77.012</v>
      </c>
      <c r="O32" s="62">
        <f t="shared" si="4"/>
        <v>34.08</v>
      </c>
      <c r="P32" s="62">
        <f t="shared" si="4"/>
        <v>16.920999999999999</v>
      </c>
      <c r="Q32" s="62">
        <f t="shared" si="4"/>
        <v>11.537000000000001</v>
      </c>
      <c r="R32" s="62">
        <f t="shared" si="4"/>
        <v>21.026</v>
      </c>
      <c r="S32" s="62">
        <f t="shared" si="4"/>
        <v>52.92</v>
      </c>
      <c r="T32" s="62">
        <f t="shared" si="4"/>
        <v>21.382999999999999</v>
      </c>
      <c r="U32" s="62">
        <f t="shared" si="4"/>
        <v>6.7779999999999996</v>
      </c>
      <c r="V32" s="62">
        <f t="shared" si="4"/>
        <v>10.244999999999999</v>
      </c>
      <c r="W32" s="62">
        <f t="shared" si="4"/>
        <v>51.442</v>
      </c>
      <c r="X32" s="62">
        <f t="shared" si="4"/>
        <v>30.882999999999999</v>
      </c>
      <c r="Y32" s="62">
        <f t="shared" si="4"/>
        <v>59.622999999999998</v>
      </c>
      <c r="Z32" s="63" t="str">
        <f t="shared" si="4"/>
        <v/>
      </c>
      <c r="AA32" s="64">
        <f>SUM(AA29:AA31)</f>
        <v>393.85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77.012</v>
      </c>
      <c r="O52" s="88">
        <f t="shared" si="10"/>
        <v>34.08</v>
      </c>
      <c r="P52" s="88">
        <f t="shared" si="10"/>
        <v>16.920999999999999</v>
      </c>
      <c r="Q52" s="88">
        <f t="shared" si="10"/>
        <v>11.536999999999999</v>
      </c>
      <c r="R52" s="88">
        <f t="shared" si="10"/>
        <v>21.026</v>
      </c>
      <c r="S52" s="88">
        <f t="shared" si="10"/>
        <v>52.92</v>
      </c>
      <c r="T52" s="88">
        <f t="shared" si="10"/>
        <v>21.382999999999999</v>
      </c>
      <c r="U52" s="88">
        <f t="shared" si="10"/>
        <v>6.7780000000000005</v>
      </c>
      <c r="V52" s="88">
        <f t="shared" si="10"/>
        <v>10.244999999999999</v>
      </c>
      <c r="W52" s="88">
        <f t="shared" si="10"/>
        <v>51.442</v>
      </c>
      <c r="X52" s="88">
        <f t="shared" si="10"/>
        <v>30.882999999999999</v>
      </c>
      <c r="Y52" s="88">
        <f t="shared" si="10"/>
        <v>59.622999999999998</v>
      </c>
      <c r="Z52" s="89" t="str">
        <f t="shared" si="10"/>
        <v/>
      </c>
      <c r="AA52" s="104">
        <f>SUM(B52:Z52)</f>
        <v>393.85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-55.2</v>
      </c>
      <c r="O4" s="18"/>
      <c r="P4" s="18"/>
      <c r="Q4" s="18"/>
      <c r="R4" s="18"/>
      <c r="S4" s="18"/>
      <c r="T4" s="18">
        <v>-7</v>
      </c>
      <c r="U4" s="18"/>
      <c r="V4" s="18">
        <v>-8</v>
      </c>
      <c r="W4" s="18">
        <v>-32.200000000000003</v>
      </c>
      <c r="X4" s="18">
        <v>-8</v>
      </c>
      <c r="Y4" s="18">
        <v>-8</v>
      </c>
      <c r="Z4" s="19"/>
      <c r="AA4" s="111">
        <f>SUM(B4:Z4)</f>
        <v>-118.4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</v>
      </c>
      <c r="O7" s="117">
        <v>10.210000000000001</v>
      </c>
      <c r="P7" s="117">
        <v>15</v>
      </c>
      <c r="Q7" s="117">
        <v>26.32</v>
      </c>
      <c r="R7" s="117">
        <v>87.34</v>
      </c>
      <c r="S7" s="117">
        <v>119.66</v>
      </c>
      <c r="T7" s="117">
        <v>151.38999999999999</v>
      </c>
      <c r="U7" s="117">
        <v>241.5</v>
      </c>
      <c r="V7" s="117">
        <v>241.5</v>
      </c>
      <c r="W7" s="117">
        <v>154.30000000000001</v>
      </c>
      <c r="X7" s="117">
        <v>130</v>
      </c>
      <c r="Y7" s="117">
        <v>119.93</v>
      </c>
      <c r="Z7" s="118"/>
      <c r="AA7" s="119">
        <f>IF(SUM(B7:Z7)&lt;&gt;0,AVERAGEIF(B7:Z7,"&lt;&gt;"""),"")</f>
        <v>109.34583333333335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55.2</v>
      </c>
      <c r="O13" s="129"/>
      <c r="P13" s="129"/>
      <c r="Q13" s="129"/>
      <c r="R13" s="129"/>
      <c r="S13" s="129"/>
      <c r="T13" s="129">
        <v>7</v>
      </c>
      <c r="U13" s="129"/>
      <c r="V13" s="129">
        <v>8</v>
      </c>
      <c r="W13" s="129">
        <v>32.200000000000003</v>
      </c>
      <c r="X13" s="129">
        <v>8</v>
      </c>
      <c r="Y13" s="130">
        <v>8</v>
      </c>
      <c r="Z13" s="131"/>
      <c r="AA13" s="132">
        <f t="shared" si="0"/>
        <v>118.4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55.2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7</v>
      </c>
      <c r="U16" s="135">
        <f t="shared" si="1"/>
        <v>0</v>
      </c>
      <c r="V16" s="135">
        <f t="shared" si="1"/>
        <v>8</v>
      </c>
      <c r="W16" s="135">
        <f t="shared" si="1"/>
        <v>32.200000000000003</v>
      </c>
      <c r="X16" s="135">
        <f t="shared" si="1"/>
        <v>8</v>
      </c>
      <c r="Y16" s="135">
        <f t="shared" si="1"/>
        <v>8</v>
      </c>
      <c r="Z16" s="136" t="str">
        <f t="shared" si="1"/>
        <v/>
      </c>
      <c r="AA16" s="90">
        <f t="shared" si="0"/>
        <v>118.4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2025-04-13T08:25:57Z</dcterms:created>
  <dcterms:modified xsi:type="dcterms:W3CDTF">2025-04-13T08:25:58Z</dcterms:modified>
</cp:coreProperties>
</file>