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<sst xmlns="http://schemas.openxmlformats.org/spreadsheetml/2006/main" count="119" uniqueCount="54">
  <si>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12/04/2025 11:24:45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</si>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</sst>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7D-452A-8DDA-1DB836C35B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67D-452A-8DDA-1DB836C35B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67D-452A-8DDA-1DB836C35B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10.448</c:v>
                </c:pt>
                <c:pt idx="16">
                  <c:v>6.58</c:v>
                </c:pt>
                <c:pt idx="19">
                  <c:v>3.3719999999999999</c:v>
                </c:pt>
                <c:pt idx="22">
                  <c:v>0.29899999999999999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7D-452A-8DDA-1DB836C35B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7D-452A-8DDA-1DB836C35B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7D-452A-8DDA-1DB836C35B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67D-452A-8DDA-1DB836C35B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67D-452A-8DDA-1DB836C35B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67D-452A-8DDA-1DB836C35B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67D-452A-8DDA-1DB836C35BB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7D-452A-8DDA-1DB836C35B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61.325000000000003</c:v>
                </c:pt>
                <c:pt idx="13">
                  <c:v>39.390999999999998</c:v>
                </c:pt>
                <c:pt idx="14">
                  <c:v>19.943999999999999</c:v>
                </c:pt>
                <c:pt idx="15">
                  <c:v>11.638999999999999</c:v>
                </c:pt>
                <c:pt idx="16">
                  <c:v>18.768000000000001</c:v>
                </c:pt>
                <c:pt idx="17">
                  <c:v>41.707999999999998</c:v>
                </c:pt>
                <c:pt idx="18">
                  <c:v>17.158000000000001</c:v>
                </c:pt>
                <c:pt idx="19">
                  <c:v>99.534999999999997</c:v>
                </c:pt>
                <c:pt idx="20">
                  <c:v>92.576999999999998</c:v>
                </c:pt>
                <c:pt idx="21">
                  <c:v>19.297000000000001</c:v>
                </c:pt>
                <c:pt idx="22">
                  <c:v>60.824999999999996</c:v>
                </c:pt>
                <c:pt idx="23">
                  <c:v>62.560999999999993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7D-452A-8DDA-1DB836C35B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67D-452A-8DDA-1DB836C35B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67D-452A-8DDA-1DB836C35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0.54</c:v>
                </c:pt>
                <c:pt idx="13">
                  <c:v>0.04</c:v>
                </c:pt>
                <c:pt idx="14">
                  <c:v>0.04</c:v>
                </c:pt>
                <c:pt idx="15">
                  <c:v>0.16</c:v>
                </c:pt>
                <c:pt idx="16">
                  <c:v>15.44</c:v>
                </c:pt>
                <c:pt idx="17">
                  <c:v>87.71</c:v>
                </c:pt>
                <c:pt idx="18">
                  <c:v>118.71</c:v>
                </c:pt>
                <c:pt idx="19">
                  <c:v>195.5</c:v>
                </c:pt>
                <c:pt idx="20">
                  <c:v>207.04</c:v>
                </c:pt>
                <c:pt idx="21">
                  <c:v>150.80000000000001</c:v>
                </c:pt>
                <c:pt idx="22">
                  <c:v>133.36000000000001</c:v>
                </c:pt>
                <c:pt idx="23">
                  <c:v>109.14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7D-452A-8DDA-1DB836C35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3A-4395-B913-B6E0C102C68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3A-4395-B913-B6E0C102C68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2.5470000000000002</c:v>
                </c:pt>
                <c:pt idx="18">
                  <c:v>7.7549999999999999</c:v>
                </c:pt>
                <c:pt idx="19">
                  <c:v>80.442000000000007</c:v>
                </c:pt>
                <c:pt idx="20">
                  <c:v>87.744</c:v>
                </c:pt>
                <c:pt idx="21">
                  <c:v>7.6259999999999994</c:v>
                </c:pt>
                <c:pt idx="22">
                  <c:v>44.530999999999999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3A-4395-B913-B6E0C102C68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11.132999999999999</c:v>
                </c:pt>
                <c:pt idx="13">
                  <c:v>27.106999999999999</c:v>
                </c:pt>
                <c:pt idx="14">
                  <c:v>6.4169999999999998</c:v>
                </c:pt>
                <c:pt idx="15">
                  <c:v>5.2839999999999998</c:v>
                </c:pt>
                <c:pt idx="16">
                  <c:v>2.3519999999999999</c:v>
                </c:pt>
                <c:pt idx="17">
                  <c:v>6.7890000000000006</c:v>
                </c:pt>
                <c:pt idx="18">
                  <c:v>6.1040000000000001</c:v>
                </c:pt>
                <c:pt idx="19">
                  <c:v>8.4510000000000005</c:v>
                </c:pt>
                <c:pt idx="20">
                  <c:v>4.8330000000000002</c:v>
                </c:pt>
                <c:pt idx="21">
                  <c:v>4.3540000000000001</c:v>
                </c:pt>
                <c:pt idx="22">
                  <c:v>3.0470000000000002</c:v>
                </c:pt>
                <c:pt idx="23">
                  <c:v>3.2010000000000001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3A-4395-B913-B6E0C102C68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3A-4395-B913-B6E0C102C68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3A-4395-B913-B6E0C102C68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3A-4395-B913-B6E0C102C68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B3A-4395-B913-B6E0C102C68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3A-4395-B913-B6E0C102C68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B3A-4395-B913-B6E0C102C68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14.9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3A-4395-B913-B6E0C102C68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50.192</c:v>
                </c:pt>
                <c:pt idx="13">
                  <c:v>12.284000000000001</c:v>
                </c:pt>
                <c:pt idx="14">
                  <c:v>13.526999999999999</c:v>
                </c:pt>
                <c:pt idx="15">
                  <c:v>16.803000000000001</c:v>
                </c:pt>
                <c:pt idx="16">
                  <c:v>22.995999999999999</c:v>
                </c:pt>
                <c:pt idx="17">
                  <c:v>17.457999999999998</c:v>
                </c:pt>
                <c:pt idx="18">
                  <c:v>3.2989999999999999</c:v>
                </c:pt>
                <c:pt idx="19">
                  <c:v>14.013999999999999</c:v>
                </c:pt>
                <c:pt idx="21">
                  <c:v>7.3170000000000002</c:v>
                </c:pt>
                <c:pt idx="22">
                  <c:v>13.545999999999999</c:v>
                </c:pt>
                <c:pt idx="23">
                  <c:v>23.36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3A-4395-B913-B6E0C102C68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3A-4395-B913-B6E0C102C68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B3A-4395-B913-B6E0C102C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0.54</c:v>
                </c:pt>
                <c:pt idx="13">
                  <c:v>0.04</c:v>
                </c:pt>
                <c:pt idx="14">
                  <c:v>0.04</c:v>
                </c:pt>
                <c:pt idx="15">
                  <c:v>0.16</c:v>
                </c:pt>
                <c:pt idx="16">
                  <c:v>15.44</c:v>
                </c:pt>
                <c:pt idx="17">
                  <c:v>87.71</c:v>
                </c:pt>
                <c:pt idx="18">
                  <c:v>118.71</c:v>
                </c:pt>
                <c:pt idx="19">
                  <c:v>195.5</c:v>
                </c:pt>
                <c:pt idx="20">
                  <c:v>207.04</c:v>
                </c:pt>
                <c:pt idx="21">
                  <c:v>150.80000000000001</c:v>
                </c:pt>
                <c:pt idx="22">
                  <c:v>133.36000000000001</c:v>
                </c:pt>
                <c:pt idx="23">
                  <c:v>109.14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3A-4395-B913-B6E0C102C6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61.325000000000003</v>
      </c>
      <c r="O4" s="18">
        <v>39.390999999999998</v>
      </c>
      <c r="P4" s="18">
        <v>19.943999999999999</v>
      </c>
      <c r="Q4" s="18">
        <v>22.087</v>
      </c>
      <c r="R4" s="18">
        <v>25.347999999999999</v>
      </c>
      <c r="S4" s="18">
        <v>41.707999999999998</v>
      </c>
      <c r="T4" s="18">
        <v>17.158000000000001</v>
      </c>
      <c r="U4" s="18">
        <v>102.907</v>
      </c>
      <c r="V4" s="18">
        <v>92.576999999999998</v>
      </c>
      <c r="W4" s="18">
        <v>19.297000000000001</v>
      </c>
      <c r="X4" s="18">
        <v>61.123999999999995</v>
      </c>
      <c r="Y4" s="18">
        <v>62.560999999999993</v>
      </c>
      <c r="Z4" s="19"/>
      <c r="AA4" s="20">
        <f>SUM(B4:Z4)</f>
        <v>565.42700000000002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0.54</v>
      </c>
      <c r="O7" s="28">
        <v>0.04</v>
      </c>
      <c r="P7" s="28">
        <v>0.04</v>
      </c>
      <c r="Q7" s="28">
        <v>0.16</v>
      </c>
      <c r="R7" s="28">
        <v>15.44</v>
      </c>
      <c r="S7" s="28">
        <v>87.71</v>
      </c>
      <c r="T7" s="28">
        <v>118.71</v>
      </c>
      <c r="U7" s="28">
        <v>195.5</v>
      </c>
      <c r="V7" s="28">
        <v>207.04</v>
      </c>
      <c r="W7" s="28">
        <v>150.80000000000001</v>
      </c>
      <c r="X7" s="28">
        <v>133.36000000000001</v>
      </c>
      <c r="Y7" s="28">
        <v>109.14</v>
      </c>
      <c r="Z7" s="29"/>
      <c r="AA7" s="30">
        <f>IF(SUM(B7:Z7)&lt;&gt;0,AVERAGEIF(B7:Z7,"&lt;&gt;"""),"")</f>
        <v>84.873333333333335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61.325000000000003</v>
      </c>
      <c r="O14" s="57">
        <v>39.390999999999998</v>
      </c>
      <c r="P14" s="57">
        <v>19.943999999999999</v>
      </c>
      <c r="Q14" s="57">
        <v>11.638999999999999</v>
      </c>
      <c r="R14" s="57">
        <v>18.768000000000001</v>
      </c>
      <c r="S14" s="57">
        <v>41.707999999999998</v>
      </c>
      <c r="T14" s="57">
        <v>17.158000000000001</v>
      </c>
      <c r="U14" s="57">
        <v>99.534999999999997</v>
      </c>
      <c r="V14" s="57">
        <v>92.576999999999998</v>
      </c>
      <c r="W14" s="57">
        <v>19.297000000000001</v>
      </c>
      <c r="X14" s="57">
        <v>60.824999999999996</v>
      </c>
      <c r="Y14" s="57">
        <v>62.560999999999993</v>
      </c>
      <c r="Z14" s="58"/>
      <c r="AA14" s="59">
        <f t="shared" si="0"/>
        <v>544.72799999999995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61.325000000000003</v>
      </c>
      <c r="O16" s="62">
        <f t="shared" si="1"/>
        <v>39.390999999999998</v>
      </c>
      <c r="P16" s="62">
        <f t="shared" si="1"/>
        <v>19.943999999999999</v>
      </c>
      <c r="Q16" s="62">
        <f t="shared" si="1"/>
        <v>11.638999999999999</v>
      </c>
      <c r="R16" s="62">
        <f t="shared" si="1"/>
        <v>18.768000000000001</v>
      </c>
      <c r="S16" s="62">
        <f t="shared" si="1"/>
        <v>41.707999999999998</v>
      </c>
      <c r="T16" s="62">
        <f t="shared" si="1"/>
        <v>17.158000000000001</v>
      </c>
      <c r="U16" s="62">
        <f t="shared" si="1"/>
        <v>99.534999999999997</v>
      </c>
      <c r="V16" s="62">
        <f t="shared" si="1"/>
        <v>92.576999999999998</v>
      </c>
      <c r="W16" s="62">
        <f t="shared" si="1"/>
        <v>19.297000000000001</v>
      </c>
      <c r="X16" s="62">
        <f t="shared" si="1"/>
        <v>60.824999999999996</v>
      </c>
      <c r="Y16" s="62">
        <f t="shared" si="1"/>
        <v>62.560999999999993</v>
      </c>
      <c r="Z16" s="63" t="str">
        <f t="shared" si="1"/>
        <v/>
      </c>
      <c r="AA16" s="64">
        <f>SUM(AA10:AA15)</f>
        <v>544.72799999999995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10.448</v>
      </c>
      <c r="R21" s="81">
        <v>6.58</v>
      </c>
      <c r="S21" s="81"/>
      <c r="T21" s="81"/>
      <c r="U21" s="81">
        <v>3.3719999999999999</v>
      </c>
      <c r="V21" s="81"/>
      <c r="W21" s="81"/>
      <c r="X21" s="81">
        <v>0.29899999999999999</v>
      </c>
      <c r="Y21" s="81"/>
      <c r="Z21" s="78"/>
      <c r="AA21" s="79">
        <f t="shared" si="2"/>
        <v>20.698999999999998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10.448</v>
      </c>
      <c r="R26" s="88">
        <f t="shared" si="3"/>
        <v>6.58</v>
      </c>
      <c r="S26" s="88">
        <f t="shared" si="3"/>
        <v>0</v>
      </c>
      <c r="T26" s="88">
        <f t="shared" si="3"/>
        <v>0</v>
      </c>
      <c r="U26" s="88">
        <f t="shared" si="3"/>
        <v>3.3719999999999999</v>
      </c>
      <c r="V26" s="88">
        <f t="shared" si="3"/>
        <v>0</v>
      </c>
      <c r="W26" s="88">
        <f t="shared" si="3"/>
        <v>0</v>
      </c>
      <c r="X26" s="88">
        <f t="shared" si="3"/>
        <v>0.29899999999999999</v>
      </c>
      <c r="Y26" s="88">
        <f t="shared" si="3"/>
        <v>0</v>
      </c>
      <c r="Z26" s="89" t="str">
        <f t="shared" si="3"/>
        <v/>
      </c>
      <c r="AA26" s="90">
        <f>SUM(AA19:AA25)</f>
        <v>20.698999999999998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61.325000000000003</v>
      </c>
      <c r="O30" s="77">
        <v>39.390999999999998</v>
      </c>
      <c r="P30" s="77">
        <v>19.943999999999999</v>
      </c>
      <c r="Q30" s="77">
        <v>22.087</v>
      </c>
      <c r="R30" s="77">
        <v>25.347999999999999</v>
      </c>
      <c r="S30" s="77">
        <v>41.707999999999998</v>
      </c>
      <c r="T30" s="77">
        <v>17.158000000000001</v>
      </c>
      <c r="U30" s="77">
        <v>102.907</v>
      </c>
      <c r="V30" s="77">
        <v>92.576999999999998</v>
      </c>
      <c r="W30" s="77">
        <v>19.297000000000001</v>
      </c>
      <c r="X30" s="77">
        <v>61.124000000000002</v>
      </c>
      <c r="Y30" s="77">
        <v>62.561</v>
      </c>
      <c r="Z30" s="78"/>
      <c r="AA30" s="79">
        <f>SUM(B30:Z30)</f>
        <v>565.42700000000002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61.325000000000003</v>
      </c>
      <c r="O32" s="62">
        <f t="shared" si="4"/>
        <v>39.390999999999998</v>
      </c>
      <c r="P32" s="62">
        <f t="shared" si="4"/>
        <v>19.943999999999999</v>
      </c>
      <c r="Q32" s="62">
        <f t="shared" si="4"/>
        <v>22.087</v>
      </c>
      <c r="R32" s="62">
        <f t="shared" si="4"/>
        <v>25.347999999999999</v>
      </c>
      <c r="S32" s="62">
        <f t="shared" si="4"/>
        <v>41.707999999999998</v>
      </c>
      <c r="T32" s="62">
        <f t="shared" si="4"/>
        <v>17.158000000000001</v>
      </c>
      <c r="U32" s="62">
        <f t="shared" si="4"/>
        <v>102.907</v>
      </c>
      <c r="V32" s="62">
        <f t="shared" si="4"/>
        <v>92.576999999999998</v>
      </c>
      <c r="W32" s="62">
        <f t="shared" si="4"/>
        <v>19.297000000000001</v>
      </c>
      <c r="X32" s="62">
        <f t="shared" si="4"/>
        <v>61.124000000000002</v>
      </c>
      <c r="Y32" s="62">
        <f t="shared" si="4"/>
        <v>62.561</v>
      </c>
      <c r="Z32" s="63" t="str">
        <f t="shared" si="4"/>
        <v/>
      </c>
      <c r="AA32" s="64">
        <f>SUM(AA29:AA31)</f>
        <v>565.42700000000002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61.325000000000003</v>
      </c>
      <c r="O52" s="88">
        <f t="shared" si="10"/>
        <v>39.390999999999998</v>
      </c>
      <c r="P52" s="88">
        <f t="shared" si="10"/>
        <v>19.943999999999999</v>
      </c>
      <c r="Q52" s="88">
        <f t="shared" si="10"/>
        <v>22.087</v>
      </c>
      <c r="R52" s="88">
        <f t="shared" si="10"/>
        <v>25.347999999999999</v>
      </c>
      <c r="S52" s="88">
        <f t="shared" si="10"/>
        <v>41.707999999999998</v>
      </c>
      <c r="T52" s="88">
        <f t="shared" si="10"/>
        <v>17.158000000000001</v>
      </c>
      <c r="U52" s="88">
        <f t="shared" si="10"/>
        <v>102.907</v>
      </c>
      <c r="V52" s="88">
        <f t="shared" si="10"/>
        <v>92.576999999999998</v>
      </c>
      <c r="W52" s="88">
        <f t="shared" si="10"/>
        <v>19.297000000000001</v>
      </c>
      <c r="X52" s="88">
        <f t="shared" si="10"/>
        <v>61.123999999999995</v>
      </c>
      <c r="Y52" s="88">
        <f t="shared" si="10"/>
        <v>62.560999999999993</v>
      </c>
      <c r="Z52" s="89" t="str">
        <f t="shared" si="10"/>
        <v/>
      </c>
      <c r="AA52" s="104">
        <f>SUM(B52:Z52)</f>
        <v>565.42700000000002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61.324999999999996</v>
      </c>
      <c r="O4" s="18">
        <v>39.390999999999998</v>
      </c>
      <c r="P4" s="18">
        <v>19.943999999999996</v>
      </c>
      <c r="Q4" s="18">
        <v>22.087</v>
      </c>
      <c r="R4" s="18">
        <v>25.347999999999999</v>
      </c>
      <c r="S4" s="18">
        <v>41.694000000000003</v>
      </c>
      <c r="T4" s="18">
        <v>17.158000000000001</v>
      </c>
      <c r="U4" s="18">
        <v>102.907</v>
      </c>
      <c r="V4" s="18">
        <v>92.576999999999998</v>
      </c>
      <c r="W4" s="18">
        <v>19.296999999999997</v>
      </c>
      <c r="X4" s="18">
        <v>61.123999999999995</v>
      </c>
      <c r="Y4" s="18">
        <v>62.561</v>
      </c>
      <c r="Z4" s="19"/>
      <c r="AA4" s="20">
        <f>SUM(B4:Z4)</f>
        <v>565.41300000000001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0.54</v>
      </c>
      <c r="O7" s="28">
        <v>0.04</v>
      </c>
      <c r="P7" s="28">
        <v>0.04</v>
      </c>
      <c r="Q7" s="28">
        <v>0.16</v>
      </c>
      <c r="R7" s="28">
        <v>15.44</v>
      </c>
      <c r="S7" s="28">
        <v>87.71</v>
      </c>
      <c r="T7" s="28">
        <v>118.71</v>
      </c>
      <c r="U7" s="28">
        <v>195.5</v>
      </c>
      <c r="V7" s="28">
        <v>207.04</v>
      </c>
      <c r="W7" s="28">
        <v>150.80000000000001</v>
      </c>
      <c r="X7" s="28">
        <v>133.36000000000001</v>
      </c>
      <c r="Y7" s="28">
        <v>109.14</v>
      </c>
      <c r="Z7" s="29"/>
      <c r="AA7" s="30">
        <f>IF(SUM(B7:Z7)&lt;&gt;0,AVERAGEIF(B7:Z7,"&lt;&gt;"""),"")</f>
        <v>84.873333333333335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50.192</v>
      </c>
      <c r="O14" s="57">
        <v>12.284000000000001</v>
      </c>
      <c r="P14" s="57">
        <v>13.526999999999999</v>
      </c>
      <c r="Q14" s="57">
        <v>16.803000000000001</v>
      </c>
      <c r="R14" s="57">
        <v>22.995999999999999</v>
      </c>
      <c r="S14" s="57">
        <v>17.457999999999998</v>
      </c>
      <c r="T14" s="57">
        <v>3.2989999999999999</v>
      </c>
      <c r="U14" s="57">
        <v>14.013999999999999</v>
      </c>
      <c r="V14" s="57"/>
      <c r="W14" s="57">
        <v>7.3170000000000002</v>
      </c>
      <c r="X14" s="57">
        <v>13.545999999999999</v>
      </c>
      <c r="Y14" s="57">
        <v>23.36</v>
      </c>
      <c r="Z14" s="58"/>
      <c r="AA14" s="59">
        <f t="shared" si="0"/>
        <v>194.79599999999999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50.192</v>
      </c>
      <c r="O16" s="62">
        <f t="shared" si="1"/>
        <v>12.284000000000001</v>
      </c>
      <c r="P16" s="62">
        <f t="shared" si="1"/>
        <v>13.526999999999999</v>
      </c>
      <c r="Q16" s="62">
        <f t="shared" si="1"/>
        <v>16.803000000000001</v>
      </c>
      <c r="R16" s="62">
        <f t="shared" si="1"/>
        <v>22.995999999999999</v>
      </c>
      <c r="S16" s="62">
        <f t="shared" si="1"/>
        <v>17.457999999999998</v>
      </c>
      <c r="T16" s="62">
        <f t="shared" si="1"/>
        <v>3.2989999999999999</v>
      </c>
      <c r="U16" s="62">
        <f t="shared" si="1"/>
        <v>14.013999999999999</v>
      </c>
      <c r="V16" s="62">
        <f t="shared" si="1"/>
        <v>0</v>
      </c>
      <c r="W16" s="62">
        <f t="shared" si="1"/>
        <v>7.3170000000000002</v>
      </c>
      <c r="X16" s="62">
        <f t="shared" si="1"/>
        <v>13.545999999999999</v>
      </c>
      <c r="Y16" s="62">
        <f t="shared" si="1"/>
        <v>23.36</v>
      </c>
      <c r="Z16" s="63" t="str">
        <f t="shared" si="1"/>
        <v/>
      </c>
      <c r="AA16" s="64">
        <f>SUM(AA10:AA15)</f>
        <v>194.79599999999999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2.5470000000000002</v>
      </c>
      <c r="T20" s="77">
        <v>7.7549999999999999</v>
      </c>
      <c r="U20" s="77">
        <v>80.442000000000007</v>
      </c>
      <c r="V20" s="77">
        <v>87.744</v>
      </c>
      <c r="W20" s="77">
        <v>7.6259999999999994</v>
      </c>
      <c r="X20" s="77">
        <v>44.530999999999999</v>
      </c>
      <c r="Y20" s="77">
        <v>36</v>
      </c>
      <c r="Z20" s="78"/>
      <c r="AA20" s="79">
        <f t="shared" si="2"/>
        <v>266.64499999999998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11.132999999999999</v>
      </c>
      <c r="O21" s="81">
        <v>27.106999999999999</v>
      </c>
      <c r="P21" s="81">
        <v>6.4169999999999998</v>
      </c>
      <c r="Q21" s="81">
        <v>5.2839999999999998</v>
      </c>
      <c r="R21" s="81">
        <v>2.3519999999999999</v>
      </c>
      <c r="S21" s="81">
        <v>6.7890000000000006</v>
      </c>
      <c r="T21" s="81">
        <v>6.1040000000000001</v>
      </c>
      <c r="U21" s="81">
        <v>8.4510000000000005</v>
      </c>
      <c r="V21" s="81">
        <v>4.8330000000000002</v>
      </c>
      <c r="W21" s="81">
        <v>4.3540000000000001</v>
      </c>
      <c r="X21" s="81">
        <v>3.0470000000000002</v>
      </c>
      <c r="Y21" s="81">
        <v>3.2010000000000001</v>
      </c>
      <c r="Z21" s="78"/>
      <c r="AA21" s="79">
        <f t="shared" si="2"/>
        <v>89.071999999999989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11.132999999999999</v>
      </c>
      <c r="O26" s="88">
        <f t="shared" si="3"/>
        <v>27.106999999999999</v>
      </c>
      <c r="P26" s="88">
        <f t="shared" si="3"/>
        <v>6.4169999999999998</v>
      </c>
      <c r="Q26" s="88">
        <f t="shared" si="3"/>
        <v>5.2839999999999998</v>
      </c>
      <c r="R26" s="88">
        <f t="shared" si="3"/>
        <v>2.3519999999999999</v>
      </c>
      <c r="S26" s="88">
        <f t="shared" si="3"/>
        <v>9.3360000000000003</v>
      </c>
      <c r="T26" s="88">
        <f t="shared" si="3"/>
        <v>13.859</v>
      </c>
      <c r="U26" s="88">
        <f t="shared" si="3"/>
        <v>88.893000000000001</v>
      </c>
      <c r="V26" s="88">
        <f t="shared" si="3"/>
        <v>92.576999999999998</v>
      </c>
      <c r="W26" s="88">
        <f t="shared" si="3"/>
        <v>11.98</v>
      </c>
      <c r="X26" s="88">
        <f t="shared" si="3"/>
        <v>47.577999999999996</v>
      </c>
      <c r="Y26" s="88">
        <f t="shared" si="3"/>
        <v>39.201000000000001</v>
      </c>
      <c r="Z26" s="89" t="str">
        <f t="shared" si="3"/>
        <v/>
      </c>
      <c r="AA26" s="90">
        <f>SUM(AA19:AA25)</f>
        <v>355.71699999999998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61.325000000000003</v>
      </c>
      <c r="O30" s="77">
        <v>39.390999999999998</v>
      </c>
      <c r="P30" s="77">
        <v>19.943999999999999</v>
      </c>
      <c r="Q30" s="77">
        <v>22.087</v>
      </c>
      <c r="R30" s="77">
        <v>25.347999999999999</v>
      </c>
      <c r="S30" s="77">
        <v>26.794</v>
      </c>
      <c r="T30" s="77">
        <v>17.158000000000001</v>
      </c>
      <c r="U30" s="77">
        <v>102.907</v>
      </c>
      <c r="V30" s="77">
        <v>92.576999999999998</v>
      </c>
      <c r="W30" s="77">
        <v>19.297000000000001</v>
      </c>
      <c r="X30" s="77">
        <v>61.124000000000002</v>
      </c>
      <c r="Y30" s="77">
        <v>62.561</v>
      </c>
      <c r="Z30" s="78"/>
      <c r="AA30" s="79">
        <f>SUM(B30:Z30)</f>
        <v>550.51300000000003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61.325000000000003</v>
      </c>
      <c r="O32" s="62">
        <f t="shared" si="4"/>
        <v>39.390999999999998</v>
      </c>
      <c r="P32" s="62">
        <f t="shared" si="4"/>
        <v>19.943999999999999</v>
      </c>
      <c r="Q32" s="62">
        <f t="shared" si="4"/>
        <v>22.087</v>
      </c>
      <c r="R32" s="62">
        <f t="shared" si="4"/>
        <v>25.347999999999999</v>
      </c>
      <c r="S32" s="62">
        <f t="shared" si="4"/>
        <v>26.794</v>
      </c>
      <c r="T32" s="62">
        <f t="shared" si="4"/>
        <v>17.158000000000001</v>
      </c>
      <c r="U32" s="62">
        <f t="shared" si="4"/>
        <v>102.907</v>
      </c>
      <c r="V32" s="62">
        <f t="shared" si="4"/>
        <v>92.576999999999998</v>
      </c>
      <c r="W32" s="62">
        <f t="shared" si="4"/>
        <v>19.297000000000001</v>
      </c>
      <c r="X32" s="62">
        <f t="shared" si="4"/>
        <v>61.124000000000002</v>
      </c>
      <c r="Y32" s="62">
        <f t="shared" si="4"/>
        <v>62.561</v>
      </c>
      <c r="Z32" s="63" t="str">
        <f t="shared" si="4"/>
        <v/>
      </c>
      <c r="AA32" s="64">
        <f>SUM(AA29:AA31)</f>
        <v>550.51300000000003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14.9</v>
      </c>
      <c r="T37" s="99"/>
      <c r="U37" s="99"/>
      <c r="V37" s="99"/>
      <c r="W37" s="99"/>
      <c r="X37" s="99"/>
      <c r="Y37" s="99"/>
      <c r="Z37" s="100"/>
      <c r="AA37" s="79">
        <f t="shared" si="5"/>
        <v>14.9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14.9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14.9</v>
      </c>
      <c r="T45" s="99"/>
      <c r="U45" s="99"/>
      <c r="V45" s="99"/>
      <c r="W45" s="99"/>
      <c r="X45" s="99"/>
      <c r="Y45" s="99"/>
      <c r="Z45" s="100"/>
      <c r="AA45" s="79">
        <f t="shared" si="7"/>
        <v>14.9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14.9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14.9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61.325000000000003</v>
      </c>
      <c r="O52" s="88">
        <f t="shared" si="10"/>
        <v>39.390999999999998</v>
      </c>
      <c r="P52" s="88">
        <f t="shared" si="10"/>
        <v>19.943999999999999</v>
      </c>
      <c r="Q52" s="88">
        <f t="shared" si="10"/>
        <v>22.087</v>
      </c>
      <c r="R52" s="88">
        <f t="shared" si="10"/>
        <v>25.347999999999999</v>
      </c>
      <c r="S52" s="88">
        <f t="shared" si="10"/>
        <v>41.693999999999996</v>
      </c>
      <c r="T52" s="88">
        <f t="shared" si="10"/>
        <v>17.158000000000001</v>
      </c>
      <c r="U52" s="88">
        <f t="shared" si="10"/>
        <v>102.907</v>
      </c>
      <c r="V52" s="88">
        <f t="shared" si="10"/>
        <v>92.576999999999998</v>
      </c>
      <c r="W52" s="88">
        <f t="shared" si="10"/>
        <v>19.297000000000001</v>
      </c>
      <c r="X52" s="88">
        <f t="shared" si="10"/>
        <v>61.123999999999995</v>
      </c>
      <c r="Y52" s="88">
        <f t="shared" si="10"/>
        <v>62.561</v>
      </c>
      <c r="Z52" s="89" t="str">
        <f t="shared" si="10"/>
        <v/>
      </c>
      <c r="AA52" s="104">
        <f>SUM(B52:Z52)</f>
        <v>565.41300000000001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14.9</v>
      </c>
      <c r="T4" s="18"/>
      <c r="U4" s="18"/>
      <c r="V4" s="18"/>
      <c r="W4" s="18"/>
      <c r="X4" s="18"/>
      <c r="Y4" s="18"/>
      <c r="Z4" s="19"/>
      <c r="AA4" s="111">
        <f>SUM(B4:Z4)</f>
        <v>14.9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0.54</v>
      </c>
      <c r="O7" s="117">
        <v>0.04</v>
      </c>
      <c r="P7" s="117">
        <v>0.04</v>
      </c>
      <c r="Q7" s="117">
        <v>0.16</v>
      </c>
      <c r="R7" s="117">
        <v>15.44</v>
      </c>
      <c r="S7" s="117">
        <v>87.71</v>
      </c>
      <c r="T7" s="117">
        <v>118.71</v>
      </c>
      <c r="U7" s="117">
        <v>195.5</v>
      </c>
      <c r="V7" s="117">
        <v>207.04</v>
      </c>
      <c r="W7" s="117">
        <v>150.80000000000001</v>
      </c>
      <c r="X7" s="117">
        <v>133.36000000000001</v>
      </c>
      <c r="Y7" s="117">
        <v>109.14</v>
      </c>
      <c r="Z7" s="118"/>
      <c r="AA7" s="119">
        <f>IF(SUM(B7:Z7)&lt;&gt;0,AVERAGEIF(B7:Z7,"&lt;&gt;"""),"")</f>
        <v>84.873333333333335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14.9</v>
      </c>
      <c r="T21" s="129"/>
      <c r="U21" s="129"/>
      <c r="V21" s="129"/>
      <c r="W21" s="129"/>
      <c r="X21" s="129"/>
      <c r="Y21" s="130"/>
      <c r="Z21" s="131"/>
      <c r="AA21" s="132">
        <f t="shared" si="2"/>
        <v>14.9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14.9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2025-04-12T08:24:45Z</dcterms:created>
  <dcterms:modified xsi:type="dcterms:W3CDTF">2025-04-12T08:24:46Z</dcterms:modified>
</cp:coreProperties>
</file>