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<sst xmlns="http://schemas.openxmlformats.org/spreadsheetml/2006/main" count="119" uniqueCount="54">
  <si>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11/04/2025 11:26:00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</si>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</sst>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2B-430B-9158-A09DDE6E7A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2B-430B-9158-A09DDE6E7A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19.998999999999999</c:v>
                </c:pt>
                <c:pt idx="14">
                  <c:v>10</c:v>
                </c:pt>
                <c:pt idx="15">
                  <c:v>4.5469999999999997</c:v>
                </c:pt>
                <c:pt idx="17">
                  <c:v>2.21</c:v>
                </c:pt>
                <c:pt idx="18">
                  <c:v>8.427999999999999</c:v>
                </c:pt>
                <c:pt idx="19">
                  <c:v>8.6140000000000008</c:v>
                </c:pt>
                <c:pt idx="20">
                  <c:v>8.26</c:v>
                </c:pt>
                <c:pt idx="21">
                  <c:v>7.5730000000000004</c:v>
                </c:pt>
                <c:pt idx="22">
                  <c:v>9.3089999999999993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2B-430B-9158-A09DDE6E7A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12.401</c:v>
                </c:pt>
                <c:pt idx="13">
                  <c:v>11.958</c:v>
                </c:pt>
                <c:pt idx="14">
                  <c:v>13.504999999999999</c:v>
                </c:pt>
                <c:pt idx="15">
                  <c:v>14.994999999999999</c:v>
                </c:pt>
                <c:pt idx="16">
                  <c:v>1.6060000000000001</c:v>
                </c:pt>
                <c:pt idx="17">
                  <c:v>3.359</c:v>
                </c:pt>
                <c:pt idx="18">
                  <c:v>7.6619999999999999</c:v>
                </c:pt>
                <c:pt idx="19">
                  <c:v>10.903</c:v>
                </c:pt>
                <c:pt idx="20">
                  <c:v>13.311</c:v>
                </c:pt>
                <c:pt idx="21">
                  <c:v>12.651999999999999</c:v>
                </c:pt>
                <c:pt idx="22">
                  <c:v>28.336999999999996</c:v>
                </c:pt>
                <c:pt idx="23">
                  <c:v>4.1319999999999997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2B-430B-9158-A09DDE6E7A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2B-430B-9158-A09DDE6E7A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2B-430B-9158-A09DDE6E7A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2B-430B-9158-A09DDE6E7A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2B-430B-9158-A09DDE6E7A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2B-430B-9158-A09DDE6E7A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50</c:v>
                </c:pt>
                <c:pt idx="19">
                  <c:v>100</c:v>
                </c:pt>
                <c:pt idx="2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B-430B-9158-A09DDE6E7A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3.6</c:v>
                </c:pt>
                <c:pt idx="19">
                  <c:v>4.3</c:v>
                </c:pt>
                <c:pt idx="20">
                  <c:v>0</c:v>
                </c:pt>
                <c:pt idx="21">
                  <c:v>0</c:v>
                </c:pt>
                <c:pt idx="22">
                  <c:v>3.4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B-430B-9158-A09DDE6E7A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7.2220000000000004</c:v>
                </c:pt>
                <c:pt idx="13">
                  <c:v>7.7070000000000007</c:v>
                </c:pt>
                <c:pt idx="14">
                  <c:v>1.0009999999999999</c:v>
                </c:pt>
                <c:pt idx="15">
                  <c:v>28.632000000000001</c:v>
                </c:pt>
                <c:pt idx="16">
                  <c:v>28.366</c:v>
                </c:pt>
                <c:pt idx="17">
                  <c:v>28.974</c:v>
                </c:pt>
                <c:pt idx="18">
                  <c:v>17.134</c:v>
                </c:pt>
                <c:pt idx="19">
                  <c:v>5.5859999999999994</c:v>
                </c:pt>
                <c:pt idx="20">
                  <c:v>5.2989999999999995</c:v>
                </c:pt>
                <c:pt idx="21">
                  <c:v>3.7789999999999999</c:v>
                </c:pt>
                <c:pt idx="22">
                  <c:v>29.13</c:v>
                </c:pt>
                <c:pt idx="23">
                  <c:v>36.966999999999999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B-430B-9158-A09DDE6E7A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2B-430B-9158-A09DDE6E7A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2B-430B-9158-A09DDE6E7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0.19</c:v>
                </c:pt>
                <c:pt idx="13">
                  <c:v>0.2</c:v>
                </c:pt>
                <c:pt idx="14">
                  <c:v>1.87</c:v>
                </c:pt>
                <c:pt idx="15">
                  <c:v>22.3</c:v>
                </c:pt>
                <c:pt idx="16">
                  <c:v>57.89</c:v>
                </c:pt>
                <c:pt idx="17">
                  <c:v>104.8</c:v>
                </c:pt>
                <c:pt idx="18">
                  <c:v>186.56</c:v>
                </c:pt>
                <c:pt idx="19">
                  <c:v>263.77</c:v>
                </c:pt>
                <c:pt idx="20">
                  <c:v>228.4</c:v>
                </c:pt>
                <c:pt idx="21">
                  <c:v>180.92</c:v>
                </c:pt>
                <c:pt idx="22">
                  <c:v>154.96</c:v>
                </c:pt>
                <c:pt idx="23">
                  <c:v>111.67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2B-430B-9158-A09DDE6E7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B6-46F7-B20C-7FA58CC618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B6-46F7-B20C-7FA58CC618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5.2729999999999997</c:v>
                </c:pt>
                <c:pt idx="13">
                  <c:v>2.1059999999999999</c:v>
                </c:pt>
                <c:pt idx="15">
                  <c:v>5</c:v>
                </c:pt>
                <c:pt idx="16">
                  <c:v>5</c:v>
                </c:pt>
                <c:pt idx="22">
                  <c:v>5</c:v>
                </c:pt>
                <c:pt idx="23">
                  <c:v>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B6-46F7-B20C-7FA58CC618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28.327000000000002</c:v>
                </c:pt>
                <c:pt idx="13">
                  <c:v>13.291</c:v>
                </c:pt>
                <c:pt idx="15">
                  <c:v>3</c:v>
                </c:pt>
                <c:pt idx="16">
                  <c:v>3.1890000000000001</c:v>
                </c:pt>
                <c:pt idx="17">
                  <c:v>0.154</c:v>
                </c:pt>
                <c:pt idx="18">
                  <c:v>4.407</c:v>
                </c:pt>
                <c:pt idx="19">
                  <c:v>12.249000000000001</c:v>
                </c:pt>
                <c:pt idx="20">
                  <c:v>8.8189999999999991</c:v>
                </c:pt>
                <c:pt idx="21">
                  <c:v>10.744999999999999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B6-46F7-B20C-7FA58CC618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3B6-46F7-B20C-7FA58CC618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B6-46F7-B20C-7FA58CC618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B6-46F7-B20C-7FA58CC618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20.233000000000001</c:v>
                </c:pt>
                <c:pt idx="17">
                  <c:v>78.341999999999999</c:v>
                </c:pt>
                <c:pt idx="18">
                  <c:v>26.103000000000002</c:v>
                </c:pt>
                <c:pt idx="19">
                  <c:v>73.043000000000006</c:v>
                </c:pt>
                <c:pt idx="20">
                  <c:v>86.174999999999997</c:v>
                </c:pt>
                <c:pt idx="21">
                  <c:v>12.269</c:v>
                </c:pt>
                <c:pt idx="22">
                  <c:v>64.316999999999993</c:v>
                </c:pt>
                <c:pt idx="23">
                  <c:v>18.094000000000001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3B6-46F7-B20C-7FA58CC618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B6-46F7-B20C-7FA58CC618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3B6-46F7-B20C-7FA58CC6186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40.200000000000003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10.9</c:v>
                </c:pt>
                <c:pt idx="21">
                  <c:v>0</c:v>
                </c:pt>
                <c:pt idx="22">
                  <c:v>0</c:v>
                </c:pt>
                <c:pt idx="23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B6-46F7-B20C-7FA58CC618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6.0220000000000002</c:v>
                </c:pt>
                <c:pt idx="13">
                  <c:v>4.2679999999999998</c:v>
                </c:pt>
                <c:pt idx="14">
                  <c:v>24.506</c:v>
                </c:pt>
                <c:pt idx="16">
                  <c:v>0.55000000000000004</c:v>
                </c:pt>
                <c:pt idx="17">
                  <c:v>6.0469999999999997</c:v>
                </c:pt>
                <c:pt idx="18">
                  <c:v>6.27</c:v>
                </c:pt>
                <c:pt idx="19">
                  <c:v>44.15</c:v>
                </c:pt>
                <c:pt idx="20">
                  <c:v>20.95</c:v>
                </c:pt>
                <c:pt idx="21">
                  <c:v>0.99</c:v>
                </c:pt>
                <c:pt idx="22">
                  <c:v>0.81</c:v>
                </c:pt>
                <c:pt idx="23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B6-46F7-B20C-7FA58CC618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B6-46F7-B20C-7FA58CC618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B6-46F7-B20C-7FA58CC61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0.19</c:v>
                </c:pt>
                <c:pt idx="13">
                  <c:v>0.2</c:v>
                </c:pt>
                <c:pt idx="14">
                  <c:v>1.87</c:v>
                </c:pt>
                <c:pt idx="15">
                  <c:v>22.3</c:v>
                </c:pt>
                <c:pt idx="16">
                  <c:v>57.89</c:v>
                </c:pt>
                <c:pt idx="17">
                  <c:v>104.8</c:v>
                </c:pt>
                <c:pt idx="18">
                  <c:v>186.56</c:v>
                </c:pt>
                <c:pt idx="19">
                  <c:v>263.77</c:v>
                </c:pt>
                <c:pt idx="20">
                  <c:v>228.4</c:v>
                </c:pt>
                <c:pt idx="21">
                  <c:v>180.92</c:v>
                </c:pt>
                <c:pt idx="22">
                  <c:v>154.96</c:v>
                </c:pt>
                <c:pt idx="23">
                  <c:v>111.67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B6-46F7-B20C-7FA58CC61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39.622</v>
      </c>
      <c r="O4" s="18">
        <v>19.664999999999999</v>
      </c>
      <c r="P4" s="18">
        <v>24.505999999999997</v>
      </c>
      <c r="Q4" s="18">
        <v>48.173999999999999</v>
      </c>
      <c r="R4" s="18">
        <v>29.971999999999998</v>
      </c>
      <c r="S4" s="18">
        <v>84.543000000000006</v>
      </c>
      <c r="T4" s="18">
        <v>36.824000000000005</v>
      </c>
      <c r="U4" s="18">
        <v>129.40299999999999</v>
      </c>
      <c r="V4" s="18">
        <v>126.86999999999999</v>
      </c>
      <c r="W4" s="18">
        <v>24.004000000000001</v>
      </c>
      <c r="X4" s="18">
        <v>70.175999999999988</v>
      </c>
      <c r="Y4" s="18">
        <v>41.099000000000004</v>
      </c>
      <c r="Z4" s="19"/>
      <c r="AA4" s="20">
        <f>SUM(B4:Z4)</f>
        <v>674.85800000000006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0.19</v>
      </c>
      <c r="O7" s="28">
        <v>0.2</v>
      </c>
      <c r="P7" s="28">
        <v>1.87</v>
      </c>
      <c r="Q7" s="28">
        <v>22.3</v>
      </c>
      <c r="R7" s="28">
        <v>57.89</v>
      </c>
      <c r="S7" s="28">
        <v>104.8</v>
      </c>
      <c r="T7" s="28">
        <v>186.56</v>
      </c>
      <c r="U7" s="28">
        <v>263.77</v>
      </c>
      <c r="V7" s="28">
        <v>228.4</v>
      </c>
      <c r="W7" s="28">
        <v>180.92</v>
      </c>
      <c r="X7" s="28">
        <v>154.96</v>
      </c>
      <c r="Y7" s="28">
        <v>111.67</v>
      </c>
      <c r="Z7" s="29"/>
      <c r="AA7" s="30">
        <f>IF(SUM(B7:Z7)&lt;&gt;0,AVERAGEIF(B7:Z7,"&lt;&gt;"""),"")</f>
        <v>109.46083333333333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/>
      <c r="U12" s="52">
        <v>100</v>
      </c>
      <c r="V12" s="52">
        <v>100</v>
      </c>
      <c r="W12" s="52"/>
      <c r="X12" s="52"/>
      <c r="Y12" s="52"/>
      <c r="Z12" s="53"/>
      <c r="AA12" s="54">
        <f t="shared" si="0"/>
        <v>250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7.2220000000000004</v>
      </c>
      <c r="O14" s="57">
        <v>7.7070000000000007</v>
      </c>
      <c r="P14" s="57">
        <v>1.0009999999999999</v>
      </c>
      <c r="Q14" s="57">
        <v>28.632000000000001</v>
      </c>
      <c r="R14" s="57">
        <v>28.366</v>
      </c>
      <c r="S14" s="57">
        <v>28.974</v>
      </c>
      <c r="T14" s="57">
        <v>17.134</v>
      </c>
      <c r="U14" s="57">
        <v>5.5859999999999994</v>
      </c>
      <c r="V14" s="57">
        <v>5.2989999999999995</v>
      </c>
      <c r="W14" s="57">
        <v>3.7789999999999999</v>
      </c>
      <c r="X14" s="57">
        <v>29.13</v>
      </c>
      <c r="Y14" s="57">
        <v>36.966999999999999</v>
      </c>
      <c r="Z14" s="58"/>
      <c r="AA14" s="59">
        <f t="shared" si="0"/>
        <v>199.79699999999997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7.2220000000000004</v>
      </c>
      <c r="O16" s="62">
        <f t="shared" si="1"/>
        <v>7.7070000000000007</v>
      </c>
      <c r="P16" s="62">
        <f t="shared" si="1"/>
        <v>1.0009999999999999</v>
      </c>
      <c r="Q16" s="62">
        <f t="shared" si="1"/>
        <v>28.632000000000001</v>
      </c>
      <c r="R16" s="62">
        <f t="shared" si="1"/>
        <v>28.366</v>
      </c>
      <c r="S16" s="62">
        <f t="shared" si="1"/>
        <v>78.974000000000004</v>
      </c>
      <c r="T16" s="62">
        <f t="shared" si="1"/>
        <v>17.134</v>
      </c>
      <c r="U16" s="62">
        <f t="shared" si="1"/>
        <v>105.586</v>
      </c>
      <c r="V16" s="62">
        <f t="shared" si="1"/>
        <v>105.29900000000001</v>
      </c>
      <c r="W16" s="62">
        <f t="shared" si="1"/>
        <v>3.7789999999999999</v>
      </c>
      <c r="X16" s="62">
        <f t="shared" si="1"/>
        <v>29.13</v>
      </c>
      <c r="Y16" s="62">
        <f t="shared" si="1"/>
        <v>36.966999999999999</v>
      </c>
      <c r="Z16" s="63" t="str">
        <f t="shared" si="1"/>
        <v/>
      </c>
      <c r="AA16" s="64">
        <f>SUM(AA10:AA15)</f>
        <v>449.79699999999997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19.998999999999999</v>
      </c>
      <c r="O20" s="77"/>
      <c r="P20" s="77">
        <v>10</v>
      </c>
      <c r="Q20" s="77">
        <v>4.5469999999999997</v>
      </c>
      <c r="R20" s="77"/>
      <c r="S20" s="77">
        <v>2.21</v>
      </c>
      <c r="T20" s="77">
        <v>8.427999999999999</v>
      </c>
      <c r="U20" s="77">
        <v>8.6140000000000008</v>
      </c>
      <c r="V20" s="77">
        <v>8.26</v>
      </c>
      <c r="W20" s="77">
        <v>7.5730000000000004</v>
      </c>
      <c r="X20" s="77">
        <v>9.3089999999999993</v>
      </c>
      <c r="Y20" s="77"/>
      <c r="Z20" s="78"/>
      <c r="AA20" s="79">
        <f t="shared" si="2"/>
        <v>78.94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12.401</v>
      </c>
      <c r="O21" s="81">
        <v>11.958</v>
      </c>
      <c r="P21" s="81">
        <v>13.504999999999999</v>
      </c>
      <c r="Q21" s="81">
        <v>14.994999999999999</v>
      </c>
      <c r="R21" s="81">
        <v>1.6060000000000001</v>
      </c>
      <c r="S21" s="81">
        <v>3.359</v>
      </c>
      <c r="T21" s="81">
        <v>7.6619999999999999</v>
      </c>
      <c r="U21" s="81">
        <v>10.903</v>
      </c>
      <c r="V21" s="81">
        <v>13.311</v>
      </c>
      <c r="W21" s="81">
        <v>12.651999999999999</v>
      </c>
      <c r="X21" s="81">
        <v>28.336999999999996</v>
      </c>
      <c r="Y21" s="81">
        <v>4.1319999999999997</v>
      </c>
      <c r="Z21" s="78"/>
      <c r="AA21" s="79">
        <f t="shared" si="2"/>
        <v>134.82100000000003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32.4</v>
      </c>
      <c r="O26" s="88">
        <f t="shared" si="3"/>
        <v>11.958</v>
      </c>
      <c r="P26" s="88">
        <f t="shared" si="3"/>
        <v>23.504999999999999</v>
      </c>
      <c r="Q26" s="88">
        <f t="shared" si="3"/>
        <v>19.541999999999998</v>
      </c>
      <c r="R26" s="88">
        <f t="shared" si="3"/>
        <v>1.6060000000000001</v>
      </c>
      <c r="S26" s="88">
        <f t="shared" si="3"/>
        <v>5.569</v>
      </c>
      <c r="T26" s="88">
        <f t="shared" si="3"/>
        <v>16.09</v>
      </c>
      <c r="U26" s="88">
        <f t="shared" si="3"/>
        <v>19.517000000000003</v>
      </c>
      <c r="V26" s="88">
        <f t="shared" si="3"/>
        <v>21.570999999999998</v>
      </c>
      <c r="W26" s="88">
        <f t="shared" si="3"/>
        <v>20.225000000000001</v>
      </c>
      <c r="X26" s="88">
        <f t="shared" si="3"/>
        <v>37.645999999999994</v>
      </c>
      <c r="Y26" s="88">
        <f t="shared" si="3"/>
        <v>4.1319999999999997</v>
      </c>
      <c r="Z26" s="89" t="str">
        <f t="shared" si="3"/>
        <v/>
      </c>
      <c r="AA26" s="90">
        <f>SUM(AA19:AA25)</f>
        <v>213.76100000000002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39.622</v>
      </c>
      <c r="O30" s="77">
        <v>19.664999999999999</v>
      </c>
      <c r="P30" s="77">
        <v>24.506</v>
      </c>
      <c r="Q30" s="77">
        <v>48.173999999999999</v>
      </c>
      <c r="R30" s="77">
        <v>29.972000000000001</v>
      </c>
      <c r="S30" s="77">
        <v>84.543000000000006</v>
      </c>
      <c r="T30" s="77">
        <v>33.223999999999997</v>
      </c>
      <c r="U30" s="77">
        <v>125.10299999999999</v>
      </c>
      <c r="V30" s="77">
        <v>126.87</v>
      </c>
      <c r="W30" s="77">
        <v>24.004000000000001</v>
      </c>
      <c r="X30" s="77">
        <v>66.775999999999996</v>
      </c>
      <c r="Y30" s="77">
        <v>41.098999999999997</v>
      </c>
      <c r="Z30" s="78"/>
      <c r="AA30" s="79">
        <f>SUM(B30:Z30)</f>
        <v>663.55800000000011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39.622</v>
      </c>
      <c r="O32" s="62">
        <f t="shared" si="4"/>
        <v>19.664999999999999</v>
      </c>
      <c r="P32" s="62">
        <f t="shared" si="4"/>
        <v>24.506</v>
      </c>
      <c r="Q32" s="62">
        <f t="shared" si="4"/>
        <v>48.173999999999999</v>
      </c>
      <c r="R32" s="62">
        <f t="shared" si="4"/>
        <v>29.972000000000001</v>
      </c>
      <c r="S32" s="62">
        <f t="shared" si="4"/>
        <v>84.543000000000006</v>
      </c>
      <c r="T32" s="62">
        <f t="shared" si="4"/>
        <v>33.223999999999997</v>
      </c>
      <c r="U32" s="62">
        <f t="shared" si="4"/>
        <v>125.10299999999999</v>
      </c>
      <c r="V32" s="62">
        <f t="shared" si="4"/>
        <v>126.87</v>
      </c>
      <c r="W32" s="62">
        <f t="shared" si="4"/>
        <v>24.004000000000001</v>
      </c>
      <c r="X32" s="62">
        <f t="shared" si="4"/>
        <v>66.775999999999996</v>
      </c>
      <c r="Y32" s="62">
        <f t="shared" si="4"/>
        <v>41.098999999999997</v>
      </c>
      <c r="Z32" s="63" t="str">
        <f t="shared" si="4"/>
        <v/>
      </c>
      <c r="AA32" s="64">
        <f>SUM(AA29:AA31)</f>
        <v>663.55800000000011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3.6</v>
      </c>
      <c r="U37" s="99">
        <v>4.3</v>
      </c>
      <c r="V37" s="99"/>
      <c r="W37" s="99"/>
      <c r="X37" s="99">
        <v>3.4</v>
      </c>
      <c r="Y37" s="99"/>
      <c r="Z37" s="100"/>
      <c r="AA37" s="79">
        <f t="shared" si="5"/>
        <v>11.3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3.6</v>
      </c>
      <c r="U40" s="88">
        <f t="shared" si="6"/>
        <v>4.3</v>
      </c>
      <c r="V40" s="88">
        <f t="shared" si="6"/>
        <v>0</v>
      </c>
      <c r="W40" s="88">
        <f t="shared" si="6"/>
        <v>0</v>
      </c>
      <c r="X40" s="88">
        <f t="shared" si="6"/>
        <v>3.4</v>
      </c>
      <c r="Y40" s="88">
        <f t="shared" si="6"/>
        <v>0</v>
      </c>
      <c r="Z40" s="89" t="str">
        <f t="shared" si="6"/>
        <v/>
      </c>
      <c r="AA40" s="90">
        <f t="shared" si="5"/>
        <v>11.3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3.6</v>
      </c>
      <c r="U45" s="99">
        <v>4.3</v>
      </c>
      <c r="V45" s="99"/>
      <c r="W45" s="99"/>
      <c r="X45" s="99">
        <v>3.4</v>
      </c>
      <c r="Y45" s="99"/>
      <c r="Z45" s="100"/>
      <c r="AA45" s="79">
        <f t="shared" si="7"/>
        <v>11.3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3.6</v>
      </c>
      <c r="U49" s="88">
        <f t="shared" si="8"/>
        <v>4.3</v>
      </c>
      <c r="V49" s="88">
        <f t="shared" si="8"/>
        <v>0</v>
      </c>
      <c r="W49" s="88">
        <f t="shared" si="8"/>
        <v>0</v>
      </c>
      <c r="X49" s="88">
        <f t="shared" si="8"/>
        <v>3.4</v>
      </c>
      <c r="Y49" s="88">
        <f t="shared" si="8"/>
        <v>0</v>
      </c>
      <c r="Z49" s="89" t="str">
        <f t="shared" si="8"/>
        <v/>
      </c>
      <c r="AA49" s="90">
        <f t="shared" si="7"/>
        <v>11.3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39.622</v>
      </c>
      <c r="O52" s="88">
        <f t="shared" si="10"/>
        <v>19.664999999999999</v>
      </c>
      <c r="P52" s="88">
        <f t="shared" si="10"/>
        <v>24.506</v>
      </c>
      <c r="Q52" s="88">
        <f t="shared" si="10"/>
        <v>48.173999999999999</v>
      </c>
      <c r="R52" s="88">
        <f t="shared" si="10"/>
        <v>29.972000000000001</v>
      </c>
      <c r="S52" s="88">
        <f t="shared" si="10"/>
        <v>84.543000000000006</v>
      </c>
      <c r="T52" s="88">
        <f t="shared" si="10"/>
        <v>36.824000000000005</v>
      </c>
      <c r="U52" s="88">
        <f t="shared" si="10"/>
        <v>129.40300000000002</v>
      </c>
      <c r="V52" s="88">
        <f t="shared" si="10"/>
        <v>126.87</v>
      </c>
      <c r="W52" s="88">
        <f t="shared" si="10"/>
        <v>24.004000000000001</v>
      </c>
      <c r="X52" s="88">
        <f t="shared" si="10"/>
        <v>70.176000000000002</v>
      </c>
      <c r="Y52" s="88">
        <f t="shared" si="10"/>
        <v>41.098999999999997</v>
      </c>
      <c r="Z52" s="89" t="str">
        <f t="shared" si="10"/>
        <v/>
      </c>
      <c r="AA52" s="104">
        <f>SUM(B52:Z52)</f>
        <v>674.85800000000017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39.622</v>
      </c>
      <c r="O4" s="18">
        <v>19.664999999999999</v>
      </c>
      <c r="P4" s="18">
        <v>24.506</v>
      </c>
      <c r="Q4" s="18">
        <v>48.2</v>
      </c>
      <c r="R4" s="18">
        <v>29.972000000000001</v>
      </c>
      <c r="S4" s="18">
        <v>84.542999999999992</v>
      </c>
      <c r="T4" s="18">
        <v>36.78</v>
      </c>
      <c r="U4" s="18">
        <v>129.44200000000001</v>
      </c>
      <c r="V4" s="18">
        <v>126.84400000000001</v>
      </c>
      <c r="W4" s="18">
        <v>24.003999999999998</v>
      </c>
      <c r="X4" s="18">
        <v>70.126999999999995</v>
      </c>
      <c r="Y4" s="18">
        <v>41.104000000000006</v>
      </c>
      <c r="Z4" s="19"/>
      <c r="AA4" s="20">
        <f>SUM(B4:Z4)</f>
        <v>674.80900000000008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0.19</v>
      </c>
      <c r="O7" s="28">
        <v>0.2</v>
      </c>
      <c r="P7" s="28">
        <v>1.87</v>
      </c>
      <c r="Q7" s="28">
        <v>22.3</v>
      </c>
      <c r="R7" s="28">
        <v>57.89</v>
      </c>
      <c r="S7" s="28">
        <v>104.8</v>
      </c>
      <c r="T7" s="28">
        <v>186.56</v>
      </c>
      <c r="U7" s="28">
        <v>263.77</v>
      </c>
      <c r="V7" s="28">
        <v>228.4</v>
      </c>
      <c r="W7" s="28">
        <v>180.92</v>
      </c>
      <c r="X7" s="28">
        <v>154.96</v>
      </c>
      <c r="Y7" s="28">
        <v>111.67</v>
      </c>
      <c r="Z7" s="29"/>
      <c r="AA7" s="30">
        <f>IF(SUM(B7:Z7)&lt;&gt;0,AVERAGEIF(B7:Z7,"&lt;&gt;"""),"")</f>
        <v>109.46083333333333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20.233000000000001</v>
      </c>
      <c r="S10" s="42">
        <v>78.341999999999999</v>
      </c>
      <c r="T10" s="42">
        <v>26.103000000000002</v>
      </c>
      <c r="U10" s="42">
        <v>73.043000000000006</v>
      </c>
      <c r="V10" s="42">
        <v>86.174999999999997</v>
      </c>
      <c r="W10" s="42">
        <v>12.269</v>
      </c>
      <c r="X10" s="42">
        <v>64.316999999999993</v>
      </c>
      <c r="Y10" s="42">
        <v>18.094000000000001</v>
      </c>
      <c r="Z10" s="43"/>
      <c r="AA10" s="44">
        <f t="shared" ref="AA10:AA15" si="0">SUM(B10:Z10)</f>
        <v>378.57600000000002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6.0220000000000002</v>
      </c>
      <c r="O14" s="57">
        <v>4.2679999999999998</v>
      </c>
      <c r="P14" s="57">
        <v>24.506</v>
      </c>
      <c r="Q14" s="57"/>
      <c r="R14" s="57">
        <v>0.55000000000000004</v>
      </c>
      <c r="S14" s="57">
        <v>6.0469999999999997</v>
      </c>
      <c r="T14" s="57">
        <v>6.27</v>
      </c>
      <c r="U14" s="57">
        <v>44.15</v>
      </c>
      <c r="V14" s="57">
        <v>20.95</v>
      </c>
      <c r="W14" s="57">
        <v>0.99</v>
      </c>
      <c r="X14" s="57">
        <v>0.81</v>
      </c>
      <c r="Y14" s="57">
        <v>0.96</v>
      </c>
      <c r="Z14" s="58"/>
      <c r="AA14" s="59">
        <f t="shared" si="0"/>
        <v>115.52299999999998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6.0220000000000002</v>
      </c>
      <c r="O16" s="62">
        <f t="shared" si="1"/>
        <v>4.2679999999999998</v>
      </c>
      <c r="P16" s="62">
        <f t="shared" si="1"/>
        <v>24.506</v>
      </c>
      <c r="Q16" s="62">
        <f t="shared" si="1"/>
        <v>0</v>
      </c>
      <c r="R16" s="62">
        <f t="shared" si="1"/>
        <v>20.783000000000001</v>
      </c>
      <c r="S16" s="62">
        <f t="shared" si="1"/>
        <v>84.388999999999996</v>
      </c>
      <c r="T16" s="62">
        <f t="shared" si="1"/>
        <v>32.373000000000005</v>
      </c>
      <c r="U16" s="62">
        <f t="shared" si="1"/>
        <v>117.19300000000001</v>
      </c>
      <c r="V16" s="62">
        <f t="shared" si="1"/>
        <v>107.125</v>
      </c>
      <c r="W16" s="62">
        <f t="shared" si="1"/>
        <v>13.259</v>
      </c>
      <c r="X16" s="62">
        <f t="shared" si="1"/>
        <v>65.126999999999995</v>
      </c>
      <c r="Y16" s="62">
        <f t="shared" si="1"/>
        <v>19.054000000000002</v>
      </c>
      <c r="Z16" s="63" t="str">
        <f t="shared" si="1"/>
        <v/>
      </c>
      <c r="AA16" s="64">
        <f>SUM(AA10:AA15)</f>
        <v>494.09899999999999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5.2729999999999997</v>
      </c>
      <c r="O20" s="77">
        <v>2.1059999999999999</v>
      </c>
      <c r="P20" s="77"/>
      <c r="Q20" s="77">
        <v>5</v>
      </c>
      <c r="R20" s="77">
        <v>5</v>
      </c>
      <c r="S20" s="77"/>
      <c r="T20" s="77"/>
      <c r="U20" s="77"/>
      <c r="V20" s="77"/>
      <c r="W20" s="77"/>
      <c r="X20" s="77">
        <v>5</v>
      </c>
      <c r="Y20" s="77">
        <v>8.75</v>
      </c>
      <c r="Z20" s="78"/>
      <c r="AA20" s="79">
        <f t="shared" si="2"/>
        <v>31.128999999999998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28.327000000000002</v>
      </c>
      <c r="O21" s="81">
        <v>13.291</v>
      </c>
      <c r="P21" s="81"/>
      <c r="Q21" s="81">
        <v>3</v>
      </c>
      <c r="R21" s="81">
        <v>3.1890000000000001</v>
      </c>
      <c r="S21" s="81">
        <v>0.154</v>
      </c>
      <c r="T21" s="81">
        <v>4.407</v>
      </c>
      <c r="U21" s="81">
        <v>12.249000000000001</v>
      </c>
      <c r="V21" s="81">
        <v>8.8189999999999991</v>
      </c>
      <c r="W21" s="81">
        <v>10.744999999999999</v>
      </c>
      <c r="X21" s="81"/>
      <c r="Y21" s="81">
        <v>2.9</v>
      </c>
      <c r="Z21" s="78"/>
      <c r="AA21" s="79">
        <f t="shared" si="2"/>
        <v>87.081000000000017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33.6</v>
      </c>
      <c r="O26" s="88">
        <f t="shared" si="3"/>
        <v>15.397</v>
      </c>
      <c r="P26" s="88">
        <f t="shared" si="3"/>
        <v>0</v>
      </c>
      <c r="Q26" s="88">
        <f t="shared" si="3"/>
        <v>8</v>
      </c>
      <c r="R26" s="88">
        <f t="shared" si="3"/>
        <v>8.1890000000000001</v>
      </c>
      <c r="S26" s="88">
        <f t="shared" si="3"/>
        <v>0.154</v>
      </c>
      <c r="T26" s="88">
        <f t="shared" si="3"/>
        <v>4.407</v>
      </c>
      <c r="U26" s="88">
        <f t="shared" si="3"/>
        <v>12.249000000000001</v>
      </c>
      <c r="V26" s="88">
        <f t="shared" si="3"/>
        <v>8.8189999999999991</v>
      </c>
      <c r="W26" s="88">
        <f t="shared" si="3"/>
        <v>10.744999999999999</v>
      </c>
      <c r="X26" s="88">
        <f t="shared" si="3"/>
        <v>5</v>
      </c>
      <c r="Y26" s="88">
        <f t="shared" si="3"/>
        <v>11.65</v>
      </c>
      <c r="Z26" s="89" t="str">
        <f t="shared" si="3"/>
        <v/>
      </c>
      <c r="AA26" s="90">
        <f>SUM(AA19:AA25)</f>
        <v>118.21000000000001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39.622</v>
      </c>
      <c r="O30" s="77">
        <v>19.664999999999999</v>
      </c>
      <c r="P30" s="77">
        <v>24.506</v>
      </c>
      <c r="Q30" s="77">
        <v>8</v>
      </c>
      <c r="R30" s="77">
        <v>28.972000000000001</v>
      </c>
      <c r="S30" s="77">
        <v>84.543000000000006</v>
      </c>
      <c r="T30" s="77">
        <v>36.78</v>
      </c>
      <c r="U30" s="77">
        <v>129.44200000000001</v>
      </c>
      <c r="V30" s="77">
        <v>115.944</v>
      </c>
      <c r="W30" s="77">
        <v>24.004000000000001</v>
      </c>
      <c r="X30" s="77">
        <v>70.126999999999995</v>
      </c>
      <c r="Y30" s="77">
        <v>30.704000000000001</v>
      </c>
      <c r="Z30" s="78"/>
      <c r="AA30" s="79">
        <f>SUM(B30:Z30)</f>
        <v>612.30899999999997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39.622</v>
      </c>
      <c r="O32" s="62">
        <f t="shared" si="4"/>
        <v>19.664999999999999</v>
      </c>
      <c r="P32" s="62">
        <f t="shared" si="4"/>
        <v>24.506</v>
      </c>
      <c r="Q32" s="62">
        <f t="shared" si="4"/>
        <v>8</v>
      </c>
      <c r="R32" s="62">
        <f t="shared" si="4"/>
        <v>28.972000000000001</v>
      </c>
      <c r="S32" s="62">
        <f t="shared" si="4"/>
        <v>84.543000000000006</v>
      </c>
      <c r="T32" s="62">
        <f t="shared" si="4"/>
        <v>36.78</v>
      </c>
      <c r="U32" s="62">
        <f t="shared" si="4"/>
        <v>129.44200000000001</v>
      </c>
      <c r="V32" s="62">
        <f t="shared" si="4"/>
        <v>115.944</v>
      </c>
      <c r="W32" s="62">
        <f t="shared" si="4"/>
        <v>24.004000000000001</v>
      </c>
      <c r="X32" s="62">
        <f t="shared" si="4"/>
        <v>70.126999999999995</v>
      </c>
      <c r="Y32" s="62">
        <f t="shared" si="4"/>
        <v>30.704000000000001</v>
      </c>
      <c r="Z32" s="63" t="str">
        <f t="shared" si="4"/>
        <v/>
      </c>
      <c r="AA32" s="64">
        <f>SUM(AA29:AA31)</f>
        <v>612.30899999999997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40.200000000000003</v>
      </c>
      <c r="R37" s="99">
        <v>1</v>
      </c>
      <c r="S37" s="99"/>
      <c r="T37" s="99"/>
      <c r="U37" s="99"/>
      <c r="V37" s="99">
        <v>10.9</v>
      </c>
      <c r="W37" s="99"/>
      <c r="X37" s="99"/>
      <c r="Y37" s="99">
        <v>10.4</v>
      </c>
      <c r="Z37" s="100"/>
      <c r="AA37" s="79">
        <f t="shared" si="5"/>
        <v>62.5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40.200000000000003</v>
      </c>
      <c r="R40" s="88">
        <f t="shared" si="6"/>
        <v>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10.9</v>
      </c>
      <c r="W40" s="88">
        <f t="shared" si="6"/>
        <v>0</v>
      </c>
      <c r="X40" s="88">
        <f t="shared" si="6"/>
        <v>0</v>
      </c>
      <c r="Y40" s="88">
        <f t="shared" si="6"/>
        <v>10.4</v>
      </c>
      <c r="Z40" s="89" t="str">
        <f t="shared" si="6"/>
        <v/>
      </c>
      <c r="AA40" s="90">
        <f t="shared" si="5"/>
        <v>62.5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40.200000000000003</v>
      </c>
      <c r="R45" s="99">
        <v>1</v>
      </c>
      <c r="S45" s="99"/>
      <c r="T45" s="99"/>
      <c r="U45" s="99"/>
      <c r="V45" s="99">
        <v>10.9</v>
      </c>
      <c r="W45" s="99"/>
      <c r="X45" s="99"/>
      <c r="Y45" s="99">
        <v>10.4</v>
      </c>
      <c r="Z45" s="100"/>
      <c r="AA45" s="79">
        <f t="shared" si="7"/>
        <v>62.5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40.200000000000003</v>
      </c>
      <c r="R49" s="88">
        <f t="shared" si="8"/>
        <v>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10.9</v>
      </c>
      <c r="W49" s="88">
        <f t="shared" si="8"/>
        <v>0</v>
      </c>
      <c r="X49" s="88">
        <f t="shared" si="8"/>
        <v>0</v>
      </c>
      <c r="Y49" s="88">
        <f t="shared" si="8"/>
        <v>10.4</v>
      </c>
      <c r="Z49" s="89" t="str">
        <f t="shared" si="8"/>
        <v/>
      </c>
      <c r="AA49" s="90">
        <f t="shared" si="7"/>
        <v>62.5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39.622</v>
      </c>
      <c r="O52" s="88">
        <f t="shared" si="10"/>
        <v>19.664999999999999</v>
      </c>
      <c r="P52" s="88">
        <f t="shared" si="10"/>
        <v>24.506</v>
      </c>
      <c r="Q52" s="88">
        <f t="shared" si="10"/>
        <v>48.2</v>
      </c>
      <c r="R52" s="88">
        <f t="shared" si="10"/>
        <v>29.972000000000001</v>
      </c>
      <c r="S52" s="88">
        <f t="shared" si="10"/>
        <v>84.542999999999992</v>
      </c>
      <c r="T52" s="88">
        <f t="shared" si="10"/>
        <v>36.78</v>
      </c>
      <c r="U52" s="88">
        <f t="shared" si="10"/>
        <v>129.44200000000001</v>
      </c>
      <c r="V52" s="88">
        <f t="shared" si="10"/>
        <v>126.84400000000001</v>
      </c>
      <c r="W52" s="88">
        <f t="shared" si="10"/>
        <v>24.003999999999998</v>
      </c>
      <c r="X52" s="88">
        <f t="shared" si="10"/>
        <v>70.126999999999995</v>
      </c>
      <c r="Y52" s="88">
        <f t="shared" si="10"/>
        <v>41.103999999999999</v>
      </c>
      <c r="Z52" s="89" t="str">
        <f t="shared" si="10"/>
        <v/>
      </c>
      <c r="AA52" s="104">
        <f>SUM(B52:Z52)</f>
        <v>674.80900000000008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40.200000000000003</v>
      </c>
      <c r="R4" s="18">
        <v>1</v>
      </c>
      <c r="S4" s="18"/>
      <c r="T4" s="18">
        <v>-3.6</v>
      </c>
      <c r="U4" s="18">
        <v>-4.3</v>
      </c>
      <c r="V4" s="18">
        <v>10.9</v>
      </c>
      <c r="W4" s="18"/>
      <c r="X4" s="18">
        <v>-3.4</v>
      </c>
      <c r="Y4" s="18">
        <v>10.4</v>
      </c>
      <c r="Z4" s="19"/>
      <c r="AA4" s="111">
        <f>SUM(B4:Z4)</f>
        <v>51.2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0.19</v>
      </c>
      <c r="O7" s="117">
        <v>0.2</v>
      </c>
      <c r="P7" s="117">
        <v>1.87</v>
      </c>
      <c r="Q7" s="117">
        <v>22.3</v>
      </c>
      <c r="R7" s="117">
        <v>57.89</v>
      </c>
      <c r="S7" s="117">
        <v>104.8</v>
      </c>
      <c r="T7" s="117">
        <v>186.56</v>
      </c>
      <c r="U7" s="117">
        <v>263.77</v>
      </c>
      <c r="V7" s="117">
        <v>228.4</v>
      </c>
      <c r="W7" s="117">
        <v>180.92</v>
      </c>
      <c r="X7" s="117">
        <v>154.96</v>
      </c>
      <c r="Y7" s="117">
        <v>111.67</v>
      </c>
      <c r="Z7" s="118"/>
      <c r="AA7" s="119">
        <f>IF(SUM(B7:Z7)&lt;&gt;0,AVERAGEIF(B7:Z7,"&lt;&gt;"""),"")</f>
        <v>109.46083333333333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3.6</v>
      </c>
      <c r="U13" s="129">
        <v>4.3</v>
      </c>
      <c r="V13" s="129"/>
      <c r="W13" s="129"/>
      <c r="X13" s="129">
        <v>3.4</v>
      </c>
      <c r="Y13" s="130"/>
      <c r="Z13" s="131"/>
      <c r="AA13" s="132">
        <f t="shared" si="0"/>
        <v>11.3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3.6</v>
      </c>
      <c r="U16" s="135">
        <f t="shared" si="1"/>
        <v>4.3</v>
      </c>
      <c r="V16" s="135">
        <f t="shared" si="1"/>
        <v>0</v>
      </c>
      <c r="W16" s="135">
        <f t="shared" si="1"/>
        <v>0</v>
      </c>
      <c r="X16" s="135">
        <f t="shared" si="1"/>
        <v>3.4</v>
      </c>
      <c r="Y16" s="135">
        <f t="shared" si="1"/>
        <v>0</v>
      </c>
      <c r="Z16" s="136" t="str">
        <f t="shared" si="1"/>
        <v/>
      </c>
      <c r="AA16" s="90">
        <f t="shared" si="0"/>
        <v>11.3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40.200000000000003</v>
      </c>
      <c r="R21" s="129">
        <v>1</v>
      </c>
      <c r="S21" s="129"/>
      <c r="T21" s="129"/>
      <c r="U21" s="129"/>
      <c r="V21" s="129">
        <v>10.9</v>
      </c>
      <c r="W21" s="129"/>
      <c r="X21" s="129"/>
      <c r="Y21" s="130">
        <v>10.4</v>
      </c>
      <c r="Z21" s="131"/>
      <c r="AA21" s="132">
        <f t="shared" si="2"/>
        <v>62.5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40.200000000000003</v>
      </c>
      <c r="R24" s="135">
        <f t="shared" si="3"/>
        <v>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10.9</v>
      </c>
      <c r="W24" s="135">
        <f t="shared" si="3"/>
        <v>0</v>
      </c>
      <c r="X24" s="135">
        <f t="shared" si="3"/>
        <v>0</v>
      </c>
      <c r="Y24" s="135">
        <f t="shared" si="3"/>
        <v>10.4</v>
      </c>
      <c r="Z24" s="136" t="str">
        <f t="shared" si="3"/>
        <v/>
      </c>
      <c r="AA24" s="90">
        <f t="shared" si="2"/>
        <v>62.5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2025-04-11T08:26:00Z</dcterms:created>
  <dcterms:modified xsi:type="dcterms:W3CDTF">2025-04-11T08:26:01Z</dcterms:modified>
</cp:coreProperties>
</file>