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<sst xmlns="http://schemas.openxmlformats.org/spreadsheetml/2006/main" count="119" uniqueCount="54">
  <si>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10/04/2025 11:31:32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</si>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</sst>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7A-4E1B-BB20-456A818D1E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7A-4E1B-BB20-456A818D1E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4.5</c:v>
                </c:pt>
                <c:pt idx="2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7A-4E1B-BB20-456A818D1E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4.3279999999999994</c:v>
                </c:pt>
                <c:pt idx="13">
                  <c:v>13.391999999999999</c:v>
                </c:pt>
                <c:pt idx="14">
                  <c:v>4.2709999999999999</c:v>
                </c:pt>
                <c:pt idx="15">
                  <c:v>3.714</c:v>
                </c:pt>
                <c:pt idx="17">
                  <c:v>0.46500000000000002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7A-4E1B-BB20-456A818D1E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57A-4E1B-BB20-456A818D1E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7A-4E1B-BB20-456A818D1E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138.84899999999999</c:v>
                </c:pt>
                <c:pt idx="13">
                  <c:v>9.6940000000000008</c:v>
                </c:pt>
                <c:pt idx="15">
                  <c:v>9.2639999999999993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7A-4E1B-BB20-456A818D1E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57A-4E1B-BB20-456A818D1E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57A-4E1B-BB20-456A818D1E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57.174999999999997</c:v>
                </c:pt>
                <c:pt idx="18">
                  <c:v>60</c:v>
                </c:pt>
                <c:pt idx="19">
                  <c:v>20</c:v>
                </c:pt>
                <c:pt idx="20">
                  <c:v>20</c:v>
                </c:pt>
                <c:pt idx="21">
                  <c:v>43.908999999999999</c:v>
                </c:pt>
                <c:pt idx="22">
                  <c:v>29.568999999999999</c:v>
                </c:pt>
                <c:pt idx="23">
                  <c:v>49.771999999999998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7A-4E1B-BB20-456A818D1E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52</c:v>
                </c:pt>
                <c:pt idx="14">
                  <c:v>1.2</c:v>
                </c:pt>
                <c:pt idx="15">
                  <c:v>77.8</c:v>
                </c:pt>
                <c:pt idx="16">
                  <c:v>87.6</c:v>
                </c:pt>
                <c:pt idx="17">
                  <c:v>36</c:v>
                </c:pt>
                <c:pt idx="18">
                  <c:v>0</c:v>
                </c:pt>
                <c:pt idx="19">
                  <c:v>0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7A-4E1B-BB20-456A818D1E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12.901</c:v>
                </c:pt>
                <c:pt idx="13">
                  <c:v>23.141000000000002</c:v>
                </c:pt>
                <c:pt idx="14">
                  <c:v>9.7919999999999998</c:v>
                </c:pt>
                <c:pt idx="15">
                  <c:v>23.718</c:v>
                </c:pt>
                <c:pt idx="16">
                  <c:v>33.143999999999998</c:v>
                </c:pt>
                <c:pt idx="18">
                  <c:v>13.64</c:v>
                </c:pt>
                <c:pt idx="19">
                  <c:v>52.706999999999994</c:v>
                </c:pt>
                <c:pt idx="20">
                  <c:v>71.01400000000001</c:v>
                </c:pt>
                <c:pt idx="21">
                  <c:v>66.430999999999997</c:v>
                </c:pt>
                <c:pt idx="22">
                  <c:v>40.277999999999999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7A-4E1B-BB20-456A818D1E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57A-4E1B-BB20-456A818D1E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57A-4E1B-BB20-456A818D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22.08</c:v>
                </c:pt>
                <c:pt idx="13">
                  <c:v>14.74</c:v>
                </c:pt>
                <c:pt idx="14">
                  <c:v>5.09</c:v>
                </c:pt>
                <c:pt idx="15">
                  <c:v>14.19</c:v>
                </c:pt>
                <c:pt idx="16">
                  <c:v>68.58</c:v>
                </c:pt>
                <c:pt idx="17">
                  <c:v>90.01</c:v>
                </c:pt>
                <c:pt idx="18">
                  <c:v>116.55</c:v>
                </c:pt>
                <c:pt idx="19">
                  <c:v>167.35</c:v>
                </c:pt>
                <c:pt idx="20">
                  <c:v>194.89</c:v>
                </c:pt>
                <c:pt idx="21">
                  <c:v>152.51</c:v>
                </c:pt>
                <c:pt idx="22">
                  <c:v>133.63</c:v>
                </c:pt>
                <c:pt idx="23">
                  <c:v>107.12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7A-4E1B-BB20-456A818D1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7A0-4752-8EEA-AAA104D0A7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A0-4752-8EEA-AAA104D0A7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5.3</c:v>
                </c:pt>
                <c:pt idx="16">
                  <c:v>3.2730000000000001</c:v>
                </c:pt>
                <c:pt idx="17">
                  <c:v>19.451000000000001</c:v>
                </c:pt>
                <c:pt idx="18">
                  <c:v>10.209999999999999</c:v>
                </c:pt>
                <c:pt idx="19">
                  <c:v>13.954000000000001</c:v>
                </c:pt>
                <c:pt idx="20">
                  <c:v>5.2160000000000002</c:v>
                </c:pt>
                <c:pt idx="21">
                  <c:v>4.8289999999999997</c:v>
                </c:pt>
                <c:pt idx="22">
                  <c:v>4.673</c:v>
                </c:pt>
                <c:pt idx="23">
                  <c:v>16.852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A0-4752-8EEA-AAA104D0A7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33.9</c:v>
                </c:pt>
                <c:pt idx="13">
                  <c:v>30.015000000000001</c:v>
                </c:pt>
                <c:pt idx="14">
                  <c:v>3.0000000000000001E-3</c:v>
                </c:pt>
                <c:pt idx="15">
                  <c:v>60</c:v>
                </c:pt>
                <c:pt idx="16">
                  <c:v>3.258</c:v>
                </c:pt>
                <c:pt idx="17">
                  <c:v>5.64</c:v>
                </c:pt>
                <c:pt idx="18">
                  <c:v>21.45</c:v>
                </c:pt>
                <c:pt idx="19">
                  <c:v>58.753</c:v>
                </c:pt>
                <c:pt idx="20">
                  <c:v>86.562000000000012</c:v>
                </c:pt>
                <c:pt idx="21">
                  <c:v>103.83600000000001</c:v>
                </c:pt>
                <c:pt idx="22">
                  <c:v>72.173999999999992</c:v>
                </c:pt>
                <c:pt idx="23">
                  <c:v>38.454000000000001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A0-4752-8EEA-AAA104D0A7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7A0-4752-8EEA-AAA104D0A7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A0-4752-8EEA-AAA104D0A7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A0-4752-8EEA-AAA104D0A7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7A0-4752-8EEA-AAA104D0A7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7A0-4752-8EEA-AAA104D0A7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105.673</c:v>
                </c:pt>
                <c:pt idx="13">
                  <c:v>72.688000000000002</c:v>
                </c:pt>
                <c:pt idx="15">
                  <c:v>34.485999999999997</c:v>
                </c:pt>
                <c:pt idx="16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A0-4752-8EEA-AAA104D0A76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19.899999999999999</c:v>
                </c:pt>
                <c:pt idx="19">
                  <c:v>0</c:v>
                </c:pt>
                <c:pt idx="20">
                  <c:v>0</c:v>
                </c:pt>
                <c:pt idx="21">
                  <c:v>1.7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A0-4752-8EEA-AAA104D0A7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15.228</c:v>
                </c:pt>
                <c:pt idx="15">
                  <c:v>20</c:v>
                </c:pt>
                <c:pt idx="16">
                  <c:v>107.51900000000001</c:v>
                </c:pt>
                <c:pt idx="17">
                  <c:v>68.503</c:v>
                </c:pt>
                <c:pt idx="18">
                  <c:v>22.080000000000002</c:v>
                </c:pt>
                <c:pt idx="23">
                  <c:v>6.4660000000000002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A0-4752-8EEA-AAA104D0A7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7A0-4752-8EEA-AAA104D0A7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7A0-4752-8EEA-AAA104D0A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22.08</c:v>
                </c:pt>
                <c:pt idx="13">
                  <c:v>14.74</c:v>
                </c:pt>
                <c:pt idx="14">
                  <c:v>5.09</c:v>
                </c:pt>
                <c:pt idx="15">
                  <c:v>14.19</c:v>
                </c:pt>
                <c:pt idx="16">
                  <c:v>68.58</c:v>
                </c:pt>
                <c:pt idx="17">
                  <c:v>90.01</c:v>
                </c:pt>
                <c:pt idx="18">
                  <c:v>116.55</c:v>
                </c:pt>
                <c:pt idx="19">
                  <c:v>167.35</c:v>
                </c:pt>
                <c:pt idx="20">
                  <c:v>194.89</c:v>
                </c:pt>
                <c:pt idx="21">
                  <c:v>152.51</c:v>
                </c:pt>
                <c:pt idx="22">
                  <c:v>133.63</c:v>
                </c:pt>
                <c:pt idx="23">
                  <c:v>107.12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7A0-4752-8EEA-AAA104D0A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156.078</v>
      </c>
      <c r="O4" s="18">
        <v>102.72700000000002</v>
      </c>
      <c r="P4" s="18">
        <v>15.263</v>
      </c>
      <c r="Q4" s="18">
        <v>114.496</v>
      </c>
      <c r="R4" s="18">
        <v>120.74399999999999</v>
      </c>
      <c r="S4" s="18">
        <v>93.64</v>
      </c>
      <c r="T4" s="18">
        <v>73.64</v>
      </c>
      <c r="U4" s="18">
        <v>72.706999999999994</v>
      </c>
      <c r="V4" s="18">
        <v>91.814000000000007</v>
      </c>
      <c r="W4" s="18">
        <v>110.34</v>
      </c>
      <c r="X4" s="18">
        <v>76.846999999999994</v>
      </c>
      <c r="Y4" s="18">
        <v>61.771999999999998</v>
      </c>
      <c r="Z4" s="19"/>
      <c r="AA4" s="20">
        <f>SUM(B4:Z4)</f>
        <v>1090.068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22.08</v>
      </c>
      <c r="O7" s="28">
        <v>14.74</v>
      </c>
      <c r="P7" s="28">
        <v>5.09</v>
      </c>
      <c r="Q7" s="28">
        <v>14.19</v>
      </c>
      <c r="R7" s="28">
        <v>68.58</v>
      </c>
      <c r="S7" s="28">
        <v>90.01</v>
      </c>
      <c r="T7" s="28">
        <v>116.55</v>
      </c>
      <c r="U7" s="28">
        <v>167.35</v>
      </c>
      <c r="V7" s="28">
        <v>194.89</v>
      </c>
      <c r="W7" s="28">
        <v>152.51</v>
      </c>
      <c r="X7" s="28">
        <v>133.63</v>
      </c>
      <c r="Y7" s="28">
        <v>107.12</v>
      </c>
      <c r="Z7" s="29"/>
      <c r="AA7" s="30">
        <f>IF(SUM(B7:Z7)&lt;&gt;0,AVERAGEIF(B7:Z7,"&lt;&gt;"""),"")</f>
        <v>90.561666666666667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57.174999999999997</v>
      </c>
      <c r="T12" s="52">
        <v>60</v>
      </c>
      <c r="U12" s="52">
        <v>20</v>
      </c>
      <c r="V12" s="52">
        <v>20</v>
      </c>
      <c r="W12" s="52">
        <v>43.908999999999999</v>
      </c>
      <c r="X12" s="52">
        <v>29.568999999999999</v>
      </c>
      <c r="Y12" s="52">
        <v>49.771999999999998</v>
      </c>
      <c r="Z12" s="53"/>
      <c r="AA12" s="54">
        <f t="shared" si="0"/>
        <v>280.42500000000001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12.901</v>
      </c>
      <c r="O14" s="57">
        <v>23.141000000000002</v>
      </c>
      <c r="P14" s="57">
        <v>9.7919999999999998</v>
      </c>
      <c r="Q14" s="57">
        <v>23.718</v>
      </c>
      <c r="R14" s="57">
        <v>33.143999999999998</v>
      </c>
      <c r="S14" s="57"/>
      <c r="T14" s="57">
        <v>13.64</v>
      </c>
      <c r="U14" s="57">
        <v>52.706999999999994</v>
      </c>
      <c r="V14" s="57">
        <v>71.01400000000001</v>
      </c>
      <c r="W14" s="57">
        <v>66.430999999999997</v>
      </c>
      <c r="X14" s="57">
        <v>40.277999999999999</v>
      </c>
      <c r="Y14" s="57"/>
      <c r="Z14" s="58"/>
      <c r="AA14" s="59">
        <f t="shared" si="0"/>
        <v>346.76600000000002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12.901</v>
      </c>
      <c r="O16" s="62">
        <f t="shared" si="1"/>
        <v>23.141000000000002</v>
      </c>
      <c r="P16" s="62">
        <f t="shared" si="1"/>
        <v>9.7919999999999998</v>
      </c>
      <c r="Q16" s="62">
        <f t="shared" si="1"/>
        <v>23.718</v>
      </c>
      <c r="R16" s="62">
        <f t="shared" si="1"/>
        <v>33.143999999999998</v>
      </c>
      <c r="S16" s="62">
        <f t="shared" si="1"/>
        <v>57.174999999999997</v>
      </c>
      <c r="T16" s="62">
        <f t="shared" si="1"/>
        <v>73.64</v>
      </c>
      <c r="U16" s="62">
        <f t="shared" si="1"/>
        <v>72.706999999999994</v>
      </c>
      <c r="V16" s="62">
        <f t="shared" si="1"/>
        <v>91.01400000000001</v>
      </c>
      <c r="W16" s="62">
        <f t="shared" si="1"/>
        <v>110.34</v>
      </c>
      <c r="X16" s="62">
        <f t="shared" si="1"/>
        <v>69.846999999999994</v>
      </c>
      <c r="Y16" s="62">
        <f t="shared" si="1"/>
        <v>49.771999999999998</v>
      </c>
      <c r="Z16" s="63" t="str">
        <f t="shared" si="1"/>
        <v/>
      </c>
      <c r="AA16" s="64">
        <f>SUM(AA10:AA15)</f>
        <v>627.19100000000003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4.5</v>
      </c>
      <c r="P20" s="77"/>
      <c r="Q20" s="77"/>
      <c r="R20" s="77"/>
      <c r="S20" s="77"/>
      <c r="T20" s="77"/>
      <c r="U20" s="77"/>
      <c r="V20" s="77"/>
      <c r="W20" s="77"/>
      <c r="X20" s="77">
        <v>7</v>
      </c>
      <c r="Y20" s="77"/>
      <c r="Z20" s="78"/>
      <c r="AA20" s="79">
        <f t="shared" si="2"/>
        <v>11.5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4.3279999999999994</v>
      </c>
      <c r="O21" s="81">
        <v>13.391999999999999</v>
      </c>
      <c r="P21" s="81">
        <v>4.2709999999999999</v>
      </c>
      <c r="Q21" s="81">
        <v>3.714</v>
      </c>
      <c r="R21" s="81"/>
      <c r="S21" s="81">
        <v>0.46500000000000002</v>
      </c>
      <c r="T21" s="81"/>
      <c r="U21" s="81"/>
      <c r="V21" s="81"/>
      <c r="W21" s="81"/>
      <c r="X21" s="81"/>
      <c r="Y21" s="81"/>
      <c r="Z21" s="78"/>
      <c r="AA21" s="79">
        <f t="shared" si="2"/>
        <v>26.169999999999998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138.84899999999999</v>
      </c>
      <c r="O22" s="81">
        <v>9.6940000000000008</v>
      </c>
      <c r="P22" s="81"/>
      <c r="Q22" s="81">
        <v>9.2639999999999993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157.80699999999999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143.17699999999999</v>
      </c>
      <c r="O26" s="88">
        <f t="shared" si="3"/>
        <v>27.585999999999999</v>
      </c>
      <c r="P26" s="88">
        <f t="shared" si="3"/>
        <v>4.2709999999999999</v>
      </c>
      <c r="Q26" s="88">
        <f t="shared" si="3"/>
        <v>12.978</v>
      </c>
      <c r="R26" s="88">
        <f t="shared" si="3"/>
        <v>0</v>
      </c>
      <c r="S26" s="88">
        <f t="shared" si="3"/>
        <v>0.46500000000000002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7</v>
      </c>
      <c r="Y26" s="88">
        <f t="shared" si="3"/>
        <v>0</v>
      </c>
      <c r="Z26" s="89" t="str">
        <f t="shared" si="3"/>
        <v/>
      </c>
      <c r="AA26" s="90">
        <f>SUM(AA19:AA25)</f>
        <v>195.47699999999998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156.078</v>
      </c>
      <c r="O30" s="77">
        <v>50.726999999999997</v>
      </c>
      <c r="P30" s="77">
        <v>14.063000000000001</v>
      </c>
      <c r="Q30" s="77">
        <v>36.695999999999998</v>
      </c>
      <c r="R30" s="77">
        <v>33.143999999999998</v>
      </c>
      <c r="S30" s="77">
        <v>57.64</v>
      </c>
      <c r="T30" s="77">
        <v>73.64</v>
      </c>
      <c r="U30" s="77">
        <v>72.706999999999994</v>
      </c>
      <c r="V30" s="77">
        <v>91.013999999999996</v>
      </c>
      <c r="W30" s="77">
        <v>110.34</v>
      </c>
      <c r="X30" s="77">
        <v>76.846999999999994</v>
      </c>
      <c r="Y30" s="77">
        <v>49.771999999999998</v>
      </c>
      <c r="Z30" s="78"/>
      <c r="AA30" s="79">
        <f>SUM(B30:Z30)</f>
        <v>822.66800000000001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156.078</v>
      </c>
      <c r="O32" s="62">
        <f t="shared" si="4"/>
        <v>50.726999999999997</v>
      </c>
      <c r="P32" s="62">
        <f t="shared" si="4"/>
        <v>14.063000000000001</v>
      </c>
      <c r="Q32" s="62">
        <f t="shared" si="4"/>
        <v>36.695999999999998</v>
      </c>
      <c r="R32" s="62">
        <f t="shared" si="4"/>
        <v>33.143999999999998</v>
      </c>
      <c r="S32" s="62">
        <f t="shared" si="4"/>
        <v>57.64</v>
      </c>
      <c r="T32" s="62">
        <f t="shared" si="4"/>
        <v>73.64</v>
      </c>
      <c r="U32" s="62">
        <f t="shared" si="4"/>
        <v>72.706999999999994</v>
      </c>
      <c r="V32" s="62">
        <f t="shared" si="4"/>
        <v>91.013999999999996</v>
      </c>
      <c r="W32" s="62">
        <f t="shared" si="4"/>
        <v>110.34</v>
      </c>
      <c r="X32" s="62">
        <f t="shared" si="4"/>
        <v>76.846999999999994</v>
      </c>
      <c r="Y32" s="62">
        <f t="shared" si="4"/>
        <v>49.771999999999998</v>
      </c>
      <c r="Z32" s="63" t="str">
        <f t="shared" si="4"/>
        <v/>
      </c>
      <c r="AA32" s="64">
        <f>SUM(AA29:AA31)</f>
        <v>822.66800000000001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52</v>
      </c>
      <c r="P37" s="99">
        <v>1.2</v>
      </c>
      <c r="Q37" s="99">
        <v>77.8</v>
      </c>
      <c r="R37" s="99">
        <v>87.6</v>
      </c>
      <c r="S37" s="99">
        <v>36</v>
      </c>
      <c r="T37" s="99"/>
      <c r="U37" s="99"/>
      <c r="V37" s="99">
        <v>0.8</v>
      </c>
      <c r="W37" s="99"/>
      <c r="X37" s="99"/>
      <c r="Y37" s="99">
        <v>12</v>
      </c>
      <c r="Z37" s="100"/>
      <c r="AA37" s="79">
        <f t="shared" si="5"/>
        <v>267.39999999999998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52</v>
      </c>
      <c r="P40" s="88">
        <f t="shared" si="6"/>
        <v>1.2</v>
      </c>
      <c r="Q40" s="88">
        <f t="shared" si="6"/>
        <v>77.8</v>
      </c>
      <c r="R40" s="88">
        <f t="shared" si="6"/>
        <v>87.6</v>
      </c>
      <c r="S40" s="88">
        <f t="shared" si="6"/>
        <v>36</v>
      </c>
      <c r="T40" s="88">
        <f t="shared" si="6"/>
        <v>0</v>
      </c>
      <c r="U40" s="88">
        <f t="shared" si="6"/>
        <v>0</v>
      </c>
      <c r="V40" s="88">
        <f t="shared" si="6"/>
        <v>0.8</v>
      </c>
      <c r="W40" s="88">
        <f t="shared" si="6"/>
        <v>0</v>
      </c>
      <c r="X40" s="88">
        <f t="shared" si="6"/>
        <v>0</v>
      </c>
      <c r="Y40" s="88">
        <f t="shared" si="6"/>
        <v>12</v>
      </c>
      <c r="Z40" s="89" t="str">
        <f t="shared" si="6"/>
        <v/>
      </c>
      <c r="AA40" s="90">
        <f t="shared" si="5"/>
        <v>267.39999999999998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52</v>
      </c>
      <c r="P45" s="99">
        <v>1.2</v>
      </c>
      <c r="Q45" s="99">
        <v>77.8</v>
      </c>
      <c r="R45" s="99">
        <v>87.6</v>
      </c>
      <c r="S45" s="99">
        <v>36</v>
      </c>
      <c r="T45" s="99"/>
      <c r="U45" s="99"/>
      <c r="V45" s="99">
        <v>0.8</v>
      </c>
      <c r="W45" s="99"/>
      <c r="X45" s="99"/>
      <c r="Y45" s="99">
        <v>12</v>
      </c>
      <c r="Z45" s="100"/>
      <c r="AA45" s="79">
        <f t="shared" si="7"/>
        <v>267.39999999999998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52</v>
      </c>
      <c r="P49" s="88">
        <f t="shared" si="8"/>
        <v>1.2</v>
      </c>
      <c r="Q49" s="88">
        <f t="shared" si="8"/>
        <v>77.8</v>
      </c>
      <c r="R49" s="88">
        <f t="shared" si="8"/>
        <v>87.6</v>
      </c>
      <c r="S49" s="88">
        <f t="shared" si="8"/>
        <v>36</v>
      </c>
      <c r="T49" s="88">
        <f t="shared" si="8"/>
        <v>0</v>
      </c>
      <c r="U49" s="88">
        <f t="shared" si="8"/>
        <v>0</v>
      </c>
      <c r="V49" s="88">
        <f t="shared" si="8"/>
        <v>0.8</v>
      </c>
      <c r="W49" s="88">
        <f t="shared" si="8"/>
        <v>0</v>
      </c>
      <c r="X49" s="88">
        <f t="shared" si="8"/>
        <v>0</v>
      </c>
      <c r="Y49" s="88">
        <f t="shared" si="8"/>
        <v>12</v>
      </c>
      <c r="Z49" s="89" t="str">
        <f t="shared" si="8"/>
        <v/>
      </c>
      <c r="AA49" s="90">
        <f t="shared" si="7"/>
        <v>267.39999999999998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156.078</v>
      </c>
      <c r="O52" s="88">
        <f t="shared" si="10"/>
        <v>102.727</v>
      </c>
      <c r="P52" s="88">
        <f t="shared" si="10"/>
        <v>15.262999999999998</v>
      </c>
      <c r="Q52" s="88">
        <f t="shared" si="10"/>
        <v>114.496</v>
      </c>
      <c r="R52" s="88">
        <f t="shared" si="10"/>
        <v>120.744</v>
      </c>
      <c r="S52" s="88">
        <f t="shared" si="10"/>
        <v>93.64</v>
      </c>
      <c r="T52" s="88">
        <f t="shared" si="10"/>
        <v>73.64</v>
      </c>
      <c r="U52" s="88">
        <f t="shared" si="10"/>
        <v>72.706999999999994</v>
      </c>
      <c r="V52" s="88">
        <f t="shared" si="10"/>
        <v>91.814000000000007</v>
      </c>
      <c r="W52" s="88">
        <f t="shared" si="10"/>
        <v>110.34</v>
      </c>
      <c r="X52" s="88">
        <f t="shared" si="10"/>
        <v>76.846999999999994</v>
      </c>
      <c r="Y52" s="88">
        <f t="shared" si="10"/>
        <v>61.771999999999998</v>
      </c>
      <c r="Z52" s="89" t="str">
        <f t="shared" si="10"/>
        <v/>
      </c>
      <c r="AA52" s="104">
        <f>SUM(B52:Z52)</f>
        <v>1090.068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156.07300000000001</v>
      </c>
      <c r="O4" s="18">
        <v>102.703</v>
      </c>
      <c r="P4" s="18">
        <v>15.231</v>
      </c>
      <c r="Q4" s="18">
        <v>114.48599999999999</v>
      </c>
      <c r="R4" s="18">
        <v>120.75</v>
      </c>
      <c r="S4" s="18">
        <v>93.593999999999994</v>
      </c>
      <c r="T4" s="18">
        <v>73.639999999999986</v>
      </c>
      <c r="U4" s="18">
        <v>72.706999999999994</v>
      </c>
      <c r="V4" s="18">
        <v>91.777999999999992</v>
      </c>
      <c r="W4" s="18">
        <v>110.36500000000001</v>
      </c>
      <c r="X4" s="18">
        <v>76.846999999999994</v>
      </c>
      <c r="Y4" s="18">
        <v>61.772000000000006</v>
      </c>
      <c r="Z4" s="19"/>
      <c r="AA4" s="20">
        <f>SUM(B4:Z4)</f>
        <v>1089.9459999999999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22.08</v>
      </c>
      <c r="O7" s="28">
        <v>14.74</v>
      </c>
      <c r="P7" s="28">
        <v>5.09</v>
      </c>
      <c r="Q7" s="28">
        <v>14.19</v>
      </c>
      <c r="R7" s="28">
        <v>68.58</v>
      </c>
      <c r="S7" s="28">
        <v>90.01</v>
      </c>
      <c r="T7" s="28">
        <v>116.55</v>
      </c>
      <c r="U7" s="28">
        <v>167.35</v>
      </c>
      <c r="V7" s="28">
        <v>194.89</v>
      </c>
      <c r="W7" s="28">
        <v>152.51</v>
      </c>
      <c r="X7" s="28">
        <v>133.63</v>
      </c>
      <c r="Y7" s="28">
        <v>107.12</v>
      </c>
      <c r="Z7" s="29"/>
      <c r="AA7" s="30">
        <f>IF(SUM(B7:Z7)&lt;&gt;0,AVERAGEIF(B7:Z7,"&lt;&gt;"""),"")</f>
        <v>90.561666666666667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105.673</v>
      </c>
      <c r="O12" s="52">
        <v>72.688000000000002</v>
      </c>
      <c r="P12" s="52"/>
      <c r="Q12" s="52">
        <v>34.485999999999997</v>
      </c>
      <c r="R12" s="52">
        <v>6.7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219.54699999999997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15.228</v>
      </c>
      <c r="Q14" s="57">
        <v>20</v>
      </c>
      <c r="R14" s="57">
        <v>107.51900000000001</v>
      </c>
      <c r="S14" s="57">
        <v>68.503</v>
      </c>
      <c r="T14" s="57">
        <v>22.080000000000002</v>
      </c>
      <c r="U14" s="57"/>
      <c r="V14" s="57"/>
      <c r="W14" s="57"/>
      <c r="X14" s="57"/>
      <c r="Y14" s="57">
        <v>6.4660000000000002</v>
      </c>
      <c r="Z14" s="58"/>
      <c r="AA14" s="59">
        <f t="shared" si="0"/>
        <v>239.79600000000002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105.673</v>
      </c>
      <c r="O16" s="62">
        <f t="shared" si="1"/>
        <v>72.688000000000002</v>
      </c>
      <c r="P16" s="62">
        <f t="shared" si="1"/>
        <v>15.228</v>
      </c>
      <c r="Q16" s="62">
        <f t="shared" si="1"/>
        <v>54.485999999999997</v>
      </c>
      <c r="R16" s="62">
        <f t="shared" si="1"/>
        <v>114.21900000000001</v>
      </c>
      <c r="S16" s="62">
        <f t="shared" si="1"/>
        <v>68.503</v>
      </c>
      <c r="T16" s="62">
        <f t="shared" si="1"/>
        <v>22.080000000000002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6.4660000000000002</v>
      </c>
      <c r="Z16" s="63" t="str">
        <f t="shared" si="1"/>
        <v/>
      </c>
      <c r="AA16" s="64">
        <f>SUM(AA10:AA15)</f>
        <v>459.34299999999996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</v>
      </c>
      <c r="O20" s="77"/>
      <c r="P20" s="77"/>
      <c r="Q20" s="77"/>
      <c r="R20" s="77">
        <v>3.2730000000000001</v>
      </c>
      <c r="S20" s="77">
        <v>19.451000000000001</v>
      </c>
      <c r="T20" s="77">
        <v>10.209999999999999</v>
      </c>
      <c r="U20" s="77">
        <v>13.954000000000001</v>
      </c>
      <c r="V20" s="77">
        <v>5.2160000000000002</v>
      </c>
      <c r="W20" s="77">
        <v>4.8289999999999997</v>
      </c>
      <c r="X20" s="77">
        <v>4.673</v>
      </c>
      <c r="Y20" s="77">
        <v>16.852</v>
      </c>
      <c r="Z20" s="78"/>
      <c r="AA20" s="79">
        <f t="shared" si="2"/>
        <v>83.75800000000001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33.9</v>
      </c>
      <c r="O21" s="81">
        <v>30.015000000000001</v>
      </c>
      <c r="P21" s="81">
        <v>3.0000000000000001E-3</v>
      </c>
      <c r="Q21" s="81">
        <v>60</v>
      </c>
      <c r="R21" s="81">
        <v>3.258</v>
      </c>
      <c r="S21" s="81">
        <v>5.64</v>
      </c>
      <c r="T21" s="81">
        <v>21.45</v>
      </c>
      <c r="U21" s="81">
        <v>58.753</v>
      </c>
      <c r="V21" s="81">
        <v>86.562000000000012</v>
      </c>
      <c r="W21" s="81">
        <v>103.83600000000001</v>
      </c>
      <c r="X21" s="81">
        <v>72.173999999999992</v>
      </c>
      <c r="Y21" s="81">
        <v>38.454000000000001</v>
      </c>
      <c r="Z21" s="78"/>
      <c r="AA21" s="79">
        <f t="shared" si="2"/>
        <v>514.04499999999996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39.199999999999996</v>
      </c>
      <c r="O26" s="88">
        <f t="shared" si="3"/>
        <v>30.015000000000001</v>
      </c>
      <c r="P26" s="88">
        <f t="shared" si="3"/>
        <v>3.0000000000000001E-3</v>
      </c>
      <c r="Q26" s="88">
        <f t="shared" si="3"/>
        <v>60</v>
      </c>
      <c r="R26" s="88">
        <f t="shared" si="3"/>
        <v>6.5310000000000006</v>
      </c>
      <c r="S26" s="88">
        <f t="shared" si="3"/>
        <v>25.091000000000001</v>
      </c>
      <c r="T26" s="88">
        <f t="shared" si="3"/>
        <v>31.659999999999997</v>
      </c>
      <c r="U26" s="88">
        <f t="shared" si="3"/>
        <v>72.706999999999994</v>
      </c>
      <c r="V26" s="88">
        <f t="shared" si="3"/>
        <v>91.778000000000006</v>
      </c>
      <c r="W26" s="88">
        <f t="shared" si="3"/>
        <v>108.66500000000001</v>
      </c>
      <c r="X26" s="88">
        <f t="shared" si="3"/>
        <v>76.846999999999994</v>
      </c>
      <c r="Y26" s="88">
        <f t="shared" si="3"/>
        <v>55.305999999999997</v>
      </c>
      <c r="Z26" s="89" t="str">
        <f t="shared" si="3"/>
        <v/>
      </c>
      <c r="AA26" s="90">
        <f>SUM(AA19:AA25)</f>
        <v>597.803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144.87299999999999</v>
      </c>
      <c r="O30" s="77">
        <v>102.703</v>
      </c>
      <c r="P30" s="77">
        <v>15.231</v>
      </c>
      <c r="Q30" s="77">
        <v>114.486</v>
      </c>
      <c r="R30" s="77">
        <v>120.75</v>
      </c>
      <c r="S30" s="77">
        <v>93.593999999999994</v>
      </c>
      <c r="T30" s="77">
        <v>53.74</v>
      </c>
      <c r="U30" s="77">
        <v>72.706999999999994</v>
      </c>
      <c r="V30" s="77">
        <v>91.778000000000006</v>
      </c>
      <c r="W30" s="77">
        <v>108.66500000000001</v>
      </c>
      <c r="X30" s="77">
        <v>76.846999999999994</v>
      </c>
      <c r="Y30" s="77">
        <v>61.771999999999998</v>
      </c>
      <c r="Z30" s="78"/>
      <c r="AA30" s="79">
        <f>SUM(B30:Z30)</f>
        <v>1057.146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144.87299999999999</v>
      </c>
      <c r="O32" s="62">
        <f t="shared" si="4"/>
        <v>102.703</v>
      </c>
      <c r="P32" s="62">
        <f t="shared" si="4"/>
        <v>15.231</v>
      </c>
      <c r="Q32" s="62">
        <f t="shared" si="4"/>
        <v>114.486</v>
      </c>
      <c r="R32" s="62">
        <f t="shared" si="4"/>
        <v>120.75</v>
      </c>
      <c r="S32" s="62">
        <f t="shared" si="4"/>
        <v>93.593999999999994</v>
      </c>
      <c r="T32" s="62">
        <f t="shared" si="4"/>
        <v>53.74</v>
      </c>
      <c r="U32" s="62">
        <f t="shared" si="4"/>
        <v>72.706999999999994</v>
      </c>
      <c r="V32" s="62">
        <f t="shared" si="4"/>
        <v>91.778000000000006</v>
      </c>
      <c r="W32" s="62">
        <f t="shared" si="4"/>
        <v>108.66500000000001</v>
      </c>
      <c r="X32" s="62">
        <f t="shared" si="4"/>
        <v>76.846999999999994</v>
      </c>
      <c r="Y32" s="62">
        <f t="shared" si="4"/>
        <v>61.771999999999998</v>
      </c>
      <c r="Z32" s="63" t="str">
        <f t="shared" si="4"/>
        <v/>
      </c>
      <c r="AA32" s="64">
        <f>SUM(AA29:AA31)</f>
        <v>1057.146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11.2</v>
      </c>
      <c r="O37" s="99"/>
      <c r="P37" s="99"/>
      <c r="Q37" s="99"/>
      <c r="R37" s="99"/>
      <c r="S37" s="99"/>
      <c r="T37" s="99">
        <v>19.899999999999999</v>
      </c>
      <c r="U37" s="99"/>
      <c r="V37" s="99"/>
      <c r="W37" s="99">
        <v>1.7</v>
      </c>
      <c r="X37" s="99"/>
      <c r="Y37" s="99"/>
      <c r="Z37" s="100"/>
      <c r="AA37" s="79">
        <f t="shared" si="5"/>
        <v>32.799999999999997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11.2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19.899999999999999</v>
      </c>
      <c r="U40" s="88">
        <f t="shared" si="6"/>
        <v>0</v>
      </c>
      <c r="V40" s="88">
        <f t="shared" si="6"/>
        <v>0</v>
      </c>
      <c r="W40" s="88">
        <f t="shared" si="6"/>
        <v>1.7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32.799999999999997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11.2</v>
      </c>
      <c r="O45" s="99"/>
      <c r="P45" s="99"/>
      <c r="Q45" s="99"/>
      <c r="R45" s="99"/>
      <c r="S45" s="99"/>
      <c r="T45" s="99">
        <v>19.899999999999999</v>
      </c>
      <c r="U45" s="99"/>
      <c r="V45" s="99"/>
      <c r="W45" s="99">
        <v>1.7</v>
      </c>
      <c r="X45" s="99"/>
      <c r="Y45" s="99"/>
      <c r="Z45" s="100"/>
      <c r="AA45" s="79">
        <f t="shared" si="7"/>
        <v>32.799999999999997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11.2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19.899999999999999</v>
      </c>
      <c r="U49" s="88">
        <f t="shared" si="8"/>
        <v>0</v>
      </c>
      <c r="V49" s="88">
        <f t="shared" si="8"/>
        <v>0</v>
      </c>
      <c r="W49" s="88">
        <f t="shared" si="8"/>
        <v>1.7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32.799999999999997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156.07299999999998</v>
      </c>
      <c r="O52" s="88">
        <f t="shared" si="10"/>
        <v>102.703</v>
      </c>
      <c r="P52" s="88">
        <f t="shared" si="10"/>
        <v>15.231</v>
      </c>
      <c r="Q52" s="88">
        <f t="shared" si="10"/>
        <v>114.48599999999999</v>
      </c>
      <c r="R52" s="88">
        <f t="shared" si="10"/>
        <v>120.75000000000001</v>
      </c>
      <c r="S52" s="88">
        <f t="shared" si="10"/>
        <v>93.593999999999994</v>
      </c>
      <c r="T52" s="88">
        <f t="shared" si="10"/>
        <v>73.639999999999986</v>
      </c>
      <c r="U52" s="88">
        <f t="shared" si="10"/>
        <v>72.706999999999994</v>
      </c>
      <c r="V52" s="88">
        <f t="shared" si="10"/>
        <v>91.778000000000006</v>
      </c>
      <c r="W52" s="88">
        <f t="shared" si="10"/>
        <v>110.36500000000001</v>
      </c>
      <c r="X52" s="88">
        <f t="shared" si="10"/>
        <v>76.846999999999994</v>
      </c>
      <c r="Y52" s="88">
        <f t="shared" si="10"/>
        <v>61.771999999999998</v>
      </c>
      <c r="Z52" s="89" t="str">
        <f t="shared" si="10"/>
        <v/>
      </c>
      <c r="AA52" s="104">
        <f>SUM(B52:Z52)</f>
        <v>1089.9459999999999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11.2</v>
      </c>
      <c r="O4" s="18">
        <v>-52</v>
      </c>
      <c r="P4" s="18">
        <v>-1.2</v>
      </c>
      <c r="Q4" s="18">
        <v>-77.8</v>
      </c>
      <c r="R4" s="18">
        <v>-87.6</v>
      </c>
      <c r="S4" s="18">
        <v>-36</v>
      </c>
      <c r="T4" s="18">
        <v>19.899999999999999</v>
      </c>
      <c r="U4" s="18"/>
      <c r="V4" s="18">
        <v>-0.8</v>
      </c>
      <c r="W4" s="18">
        <v>1.7</v>
      </c>
      <c r="X4" s="18"/>
      <c r="Y4" s="18">
        <v>-12</v>
      </c>
      <c r="Z4" s="19"/>
      <c r="AA4" s="111">
        <f>SUM(B4:Z4)</f>
        <v>-234.6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22.08</v>
      </c>
      <c r="O7" s="117">
        <v>14.74</v>
      </c>
      <c r="P7" s="117">
        <v>5.09</v>
      </c>
      <c r="Q7" s="117">
        <v>14.19</v>
      </c>
      <c r="R7" s="117">
        <v>68.58</v>
      </c>
      <c r="S7" s="117">
        <v>90.01</v>
      </c>
      <c r="T7" s="117">
        <v>116.55</v>
      </c>
      <c r="U7" s="117">
        <v>167.35</v>
      </c>
      <c r="V7" s="117">
        <v>194.89</v>
      </c>
      <c r="W7" s="117">
        <v>152.51</v>
      </c>
      <c r="X7" s="117">
        <v>133.63</v>
      </c>
      <c r="Y7" s="117">
        <v>107.12</v>
      </c>
      <c r="Z7" s="118"/>
      <c r="AA7" s="119">
        <f>IF(SUM(B7:Z7)&lt;&gt;0,AVERAGEIF(B7:Z7,"&lt;&gt;"""),"")</f>
        <v>90.561666666666667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52</v>
      </c>
      <c r="P13" s="129">
        <v>1.2</v>
      </c>
      <c r="Q13" s="129">
        <v>77.8</v>
      </c>
      <c r="R13" s="129">
        <v>87.6</v>
      </c>
      <c r="S13" s="129">
        <v>36</v>
      </c>
      <c r="T13" s="129"/>
      <c r="U13" s="129"/>
      <c r="V13" s="129">
        <v>0.8</v>
      </c>
      <c r="W13" s="129"/>
      <c r="X13" s="129"/>
      <c r="Y13" s="130">
        <v>12</v>
      </c>
      <c r="Z13" s="131"/>
      <c r="AA13" s="132">
        <f t="shared" si="0"/>
        <v>267.39999999999998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52</v>
      </c>
      <c r="P16" s="135">
        <f t="shared" si="1"/>
        <v>1.2</v>
      </c>
      <c r="Q16" s="135">
        <f t="shared" si="1"/>
        <v>77.8</v>
      </c>
      <c r="R16" s="135">
        <f t="shared" si="1"/>
        <v>87.6</v>
      </c>
      <c r="S16" s="135">
        <f t="shared" si="1"/>
        <v>36</v>
      </c>
      <c r="T16" s="135">
        <f t="shared" si="1"/>
        <v>0</v>
      </c>
      <c r="U16" s="135">
        <f t="shared" si="1"/>
        <v>0</v>
      </c>
      <c r="V16" s="135">
        <f t="shared" si="1"/>
        <v>0.8</v>
      </c>
      <c r="W16" s="135">
        <f t="shared" si="1"/>
        <v>0</v>
      </c>
      <c r="X16" s="135">
        <f t="shared" si="1"/>
        <v>0</v>
      </c>
      <c r="Y16" s="135">
        <f t="shared" si="1"/>
        <v>12</v>
      </c>
      <c r="Z16" s="136" t="str">
        <f t="shared" si="1"/>
        <v/>
      </c>
      <c r="AA16" s="90">
        <f t="shared" si="0"/>
        <v>267.39999999999998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11.2</v>
      </c>
      <c r="O21" s="129"/>
      <c r="P21" s="129"/>
      <c r="Q21" s="129"/>
      <c r="R21" s="129"/>
      <c r="S21" s="129"/>
      <c r="T21" s="129">
        <v>19.899999999999999</v>
      </c>
      <c r="U21" s="129"/>
      <c r="V21" s="129"/>
      <c r="W21" s="129">
        <v>1.7</v>
      </c>
      <c r="X21" s="129"/>
      <c r="Y21" s="130"/>
      <c r="Z21" s="131"/>
      <c r="AA21" s="132">
        <f t="shared" si="2"/>
        <v>32.799999999999997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11.2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19.899999999999999</v>
      </c>
      <c r="U24" s="135">
        <f t="shared" si="3"/>
        <v>0</v>
      </c>
      <c r="V24" s="135">
        <f t="shared" si="3"/>
        <v>0</v>
      </c>
      <c r="W24" s="135">
        <f t="shared" si="3"/>
        <v>1.7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32.799999999999997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2025-04-10T08:31:32Z</dcterms:created>
  <dcterms:modified xsi:type="dcterms:W3CDTF">2025-04-10T08:31:34Z</dcterms:modified>
</cp:coreProperties>
</file>