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<sst xmlns="http://schemas.openxmlformats.org/spreadsheetml/2006/main" count="119" uniqueCount="54">
  <si>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09/04/2025 11:32:13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</si>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</sst>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ED-41A9-B737-D15A34CEB7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ED-41A9-B737-D15A34CEB7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0.23</c:v>
                </c:pt>
                <c:pt idx="13">
                  <c:v>0.22900000000000001</c:v>
                </c:pt>
                <c:pt idx="14">
                  <c:v>0.23300000000000001</c:v>
                </c:pt>
                <c:pt idx="15">
                  <c:v>0.23699999999999999</c:v>
                </c:pt>
                <c:pt idx="16">
                  <c:v>12.643000000000001</c:v>
                </c:pt>
                <c:pt idx="17">
                  <c:v>0.246</c:v>
                </c:pt>
                <c:pt idx="18">
                  <c:v>0.248</c:v>
                </c:pt>
                <c:pt idx="19">
                  <c:v>0.247</c:v>
                </c:pt>
                <c:pt idx="20">
                  <c:v>0.24399999999999999</c:v>
                </c:pt>
                <c:pt idx="21">
                  <c:v>0.248</c:v>
                </c:pt>
                <c:pt idx="22">
                  <c:v>0.24199999999999999</c:v>
                </c:pt>
                <c:pt idx="23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ED-41A9-B737-D15A34CEB7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2.1000000000000001E-2</c:v>
                </c:pt>
                <c:pt idx="14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ED-41A9-B737-D15A34CEB7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ED-41A9-B737-D15A34CEB7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ED-41A9-B737-D15A34CEB7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ED-41A9-B737-D15A34CEB7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ED-41A9-B737-D15A34CEB7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ED-41A9-B737-D15A34CEB7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150</c:v>
                </c:pt>
                <c:pt idx="23">
                  <c:v>41.627000000000002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ED-41A9-B737-D15A34CEB7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42</c:v>
                </c:pt>
                <c:pt idx="16">
                  <c:v>13.1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ED-41A9-B737-D15A34CEB7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19.529</c:v>
                </c:pt>
                <c:pt idx="13">
                  <c:v>76.207999999999998</c:v>
                </c:pt>
                <c:pt idx="14">
                  <c:v>18.326000000000001</c:v>
                </c:pt>
                <c:pt idx="15">
                  <c:v>15.469999999999999</c:v>
                </c:pt>
                <c:pt idx="16">
                  <c:v>47.686999999999998</c:v>
                </c:pt>
                <c:pt idx="17">
                  <c:v>1.2190000000000001</c:v>
                </c:pt>
                <c:pt idx="18">
                  <c:v>15.946</c:v>
                </c:pt>
                <c:pt idx="19">
                  <c:v>16.102</c:v>
                </c:pt>
                <c:pt idx="20">
                  <c:v>10.687999999999999</c:v>
                </c:pt>
                <c:pt idx="21">
                  <c:v>5.2789999999999999</c:v>
                </c:pt>
                <c:pt idx="22">
                  <c:v>17.431999999999999</c:v>
                </c:pt>
                <c:pt idx="23">
                  <c:v>7.3369999999999997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ED-41A9-B737-D15A34CEB7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ED-41A9-B737-D15A34CEB7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ED-41A9-B737-D15A34CEB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25.45</c:v>
                </c:pt>
                <c:pt idx="13">
                  <c:v>34.369999999999997</c:v>
                </c:pt>
                <c:pt idx="14">
                  <c:v>65</c:v>
                </c:pt>
                <c:pt idx="15">
                  <c:v>80</c:v>
                </c:pt>
                <c:pt idx="16">
                  <c:v>103.37</c:v>
                </c:pt>
                <c:pt idx="17">
                  <c:v>125.69</c:v>
                </c:pt>
                <c:pt idx="18">
                  <c:v>228.39</c:v>
                </c:pt>
                <c:pt idx="19">
                  <c:v>358.01</c:v>
                </c:pt>
                <c:pt idx="20">
                  <c:v>352.32</c:v>
                </c:pt>
                <c:pt idx="21">
                  <c:v>267.22000000000003</c:v>
                </c:pt>
                <c:pt idx="22">
                  <c:v>193.66</c:v>
                </c:pt>
                <c:pt idx="23">
                  <c:v>134.41999999999999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ED-41A9-B737-D15A34CEB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D8-486E-BE9B-413DC9217F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D8-486E-BE9B-413DC9217F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4.75</c:v>
                </c:pt>
                <c:pt idx="13">
                  <c:v>4.859</c:v>
                </c:pt>
                <c:pt idx="14">
                  <c:v>10.917</c:v>
                </c:pt>
                <c:pt idx="15">
                  <c:v>11.106999999999999</c:v>
                </c:pt>
                <c:pt idx="16">
                  <c:v>17.189</c:v>
                </c:pt>
                <c:pt idx="17">
                  <c:v>27.907</c:v>
                </c:pt>
                <c:pt idx="22">
                  <c:v>7.5469999999999997</c:v>
                </c:pt>
                <c:pt idx="23">
                  <c:v>8.5459999999999994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D8-486E-BE9B-413DC9217F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10.029999999999999</c:v>
                </c:pt>
                <c:pt idx="13">
                  <c:v>9.1880000000000006</c:v>
                </c:pt>
                <c:pt idx="14">
                  <c:v>3.7869999999999999</c:v>
                </c:pt>
                <c:pt idx="15">
                  <c:v>28.163</c:v>
                </c:pt>
                <c:pt idx="16">
                  <c:v>39.831000000000003</c:v>
                </c:pt>
                <c:pt idx="17">
                  <c:v>55.78</c:v>
                </c:pt>
                <c:pt idx="18">
                  <c:v>7.3040000000000003</c:v>
                </c:pt>
                <c:pt idx="19">
                  <c:v>5.45</c:v>
                </c:pt>
                <c:pt idx="20">
                  <c:v>4.6760000000000002</c:v>
                </c:pt>
                <c:pt idx="21">
                  <c:v>3.6629999999999998</c:v>
                </c:pt>
                <c:pt idx="22">
                  <c:v>9.9860000000000007</c:v>
                </c:pt>
                <c:pt idx="23">
                  <c:v>12.085000000000001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D8-486E-BE9B-413DC9217F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D8-486E-BE9B-413DC9217F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D8-486E-BE9B-413DC9217F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D8-486E-BE9B-413DC9217F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D8-486E-BE9B-413DC9217F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D8-486E-BE9B-413DC9217F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D8-486E-BE9B-413DC9217F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62.4</c:v>
                </c:pt>
                <c:pt idx="14">
                  <c:v>0.9</c:v>
                </c:pt>
                <c:pt idx="15">
                  <c:v>0</c:v>
                </c:pt>
                <c:pt idx="16">
                  <c:v>0</c:v>
                </c:pt>
                <c:pt idx="17">
                  <c:v>35.4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D8-486E-BE9B-413DC9217F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2.911</c:v>
                </c:pt>
                <c:pt idx="15">
                  <c:v>18.423000000000002</c:v>
                </c:pt>
                <c:pt idx="16">
                  <c:v>16.406000000000002</c:v>
                </c:pt>
                <c:pt idx="17">
                  <c:v>32.375999999999998</c:v>
                </c:pt>
                <c:pt idx="18">
                  <c:v>8.89</c:v>
                </c:pt>
                <c:pt idx="19">
                  <c:v>10.898999999999999</c:v>
                </c:pt>
                <c:pt idx="20">
                  <c:v>22.672999999999998</c:v>
                </c:pt>
                <c:pt idx="21">
                  <c:v>0.81799999999999995</c:v>
                </c:pt>
                <c:pt idx="22">
                  <c:v>0.14099999999999999</c:v>
                </c:pt>
                <c:pt idx="23">
                  <c:v>0.39900000000000002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D8-486E-BE9B-413DC9217F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D8-486E-BE9B-413DC9217F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D8-486E-BE9B-413DC921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25.45</c:v>
                </c:pt>
                <c:pt idx="13">
                  <c:v>34.369999999999997</c:v>
                </c:pt>
                <c:pt idx="14">
                  <c:v>65</c:v>
                </c:pt>
                <c:pt idx="15">
                  <c:v>80</c:v>
                </c:pt>
                <c:pt idx="16">
                  <c:v>103.37</c:v>
                </c:pt>
                <c:pt idx="17">
                  <c:v>125.69</c:v>
                </c:pt>
                <c:pt idx="18">
                  <c:v>228.39</c:v>
                </c:pt>
                <c:pt idx="19">
                  <c:v>358.01</c:v>
                </c:pt>
                <c:pt idx="20">
                  <c:v>352.32</c:v>
                </c:pt>
                <c:pt idx="21">
                  <c:v>267.22000000000003</c:v>
                </c:pt>
                <c:pt idx="22">
                  <c:v>193.66</c:v>
                </c:pt>
                <c:pt idx="23">
                  <c:v>134.41999999999999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D8-486E-BE9B-413DC921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19.78</v>
      </c>
      <c r="O4" s="18">
        <v>76.436999999999998</v>
      </c>
      <c r="P4" s="18">
        <v>18.564</v>
      </c>
      <c r="Q4" s="18">
        <v>57.706999999999994</v>
      </c>
      <c r="R4" s="18">
        <v>73.429999999999993</v>
      </c>
      <c r="S4" s="18">
        <v>151.465</v>
      </c>
      <c r="T4" s="18">
        <v>16.193999999999999</v>
      </c>
      <c r="U4" s="18">
        <v>16.349</v>
      </c>
      <c r="V4" s="18">
        <v>27.332000000000001</v>
      </c>
      <c r="W4" s="18">
        <v>5.5270000000000001</v>
      </c>
      <c r="X4" s="18">
        <v>17.673999999999999</v>
      </c>
      <c r="Y4" s="18">
        <v>49.205000000000005</v>
      </c>
      <c r="Z4" s="19"/>
      <c r="AA4" s="20">
        <f>SUM(B4:Z4)</f>
        <v>529.66399999999999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25.45</v>
      </c>
      <c r="O7" s="28">
        <v>34.369999999999997</v>
      </c>
      <c r="P7" s="28">
        <v>65</v>
      </c>
      <c r="Q7" s="28">
        <v>80</v>
      </c>
      <c r="R7" s="28">
        <v>103.37</v>
      </c>
      <c r="S7" s="28">
        <v>125.69</v>
      </c>
      <c r="T7" s="28">
        <v>228.39</v>
      </c>
      <c r="U7" s="28">
        <v>358.01</v>
      </c>
      <c r="V7" s="28">
        <v>352.32</v>
      </c>
      <c r="W7" s="28">
        <v>267.22000000000003</v>
      </c>
      <c r="X7" s="28">
        <v>193.66</v>
      </c>
      <c r="Y7" s="28">
        <v>134.41999999999999</v>
      </c>
      <c r="Z7" s="29"/>
      <c r="AA7" s="30">
        <f>IF(SUM(B7:Z7)&lt;&gt;0,AVERAGEIF(B7:Z7,"&lt;&gt;"""),"")</f>
        <v>163.99166666666667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150</v>
      </c>
      <c r="T12" s="52"/>
      <c r="U12" s="52"/>
      <c r="V12" s="52"/>
      <c r="W12" s="52"/>
      <c r="X12" s="52"/>
      <c r="Y12" s="52">
        <v>41.627000000000002</v>
      </c>
      <c r="Z12" s="53"/>
      <c r="AA12" s="54">
        <f t="shared" si="0"/>
        <v>191.62700000000001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19.529</v>
      </c>
      <c r="O14" s="57">
        <v>76.207999999999998</v>
      </c>
      <c r="P14" s="57">
        <v>18.326000000000001</v>
      </c>
      <c r="Q14" s="57">
        <v>15.469999999999999</v>
      </c>
      <c r="R14" s="57">
        <v>47.686999999999998</v>
      </c>
      <c r="S14" s="57">
        <v>1.2190000000000001</v>
      </c>
      <c r="T14" s="57">
        <v>15.946</v>
      </c>
      <c r="U14" s="57">
        <v>16.102</v>
      </c>
      <c r="V14" s="57">
        <v>10.687999999999999</v>
      </c>
      <c r="W14" s="57">
        <v>5.2789999999999999</v>
      </c>
      <c r="X14" s="57">
        <v>17.431999999999999</v>
      </c>
      <c r="Y14" s="57">
        <v>7.3369999999999997</v>
      </c>
      <c r="Z14" s="58"/>
      <c r="AA14" s="59">
        <f t="shared" si="0"/>
        <v>251.22299999999993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19.529</v>
      </c>
      <c r="O16" s="62">
        <f t="shared" si="1"/>
        <v>76.207999999999998</v>
      </c>
      <c r="P16" s="62">
        <f t="shared" si="1"/>
        <v>18.326000000000001</v>
      </c>
      <c r="Q16" s="62">
        <f t="shared" si="1"/>
        <v>15.469999999999999</v>
      </c>
      <c r="R16" s="62">
        <f t="shared" si="1"/>
        <v>47.686999999999998</v>
      </c>
      <c r="S16" s="62">
        <f t="shared" si="1"/>
        <v>151.21899999999999</v>
      </c>
      <c r="T16" s="62">
        <f t="shared" si="1"/>
        <v>15.946</v>
      </c>
      <c r="U16" s="62">
        <f t="shared" si="1"/>
        <v>16.102</v>
      </c>
      <c r="V16" s="62">
        <f t="shared" si="1"/>
        <v>10.687999999999999</v>
      </c>
      <c r="W16" s="62">
        <f t="shared" si="1"/>
        <v>5.2789999999999999</v>
      </c>
      <c r="X16" s="62">
        <f t="shared" si="1"/>
        <v>17.431999999999999</v>
      </c>
      <c r="Y16" s="62">
        <f t="shared" si="1"/>
        <v>48.963999999999999</v>
      </c>
      <c r="Z16" s="63" t="str">
        <f t="shared" si="1"/>
        <v/>
      </c>
      <c r="AA16" s="64">
        <f>SUM(AA10:AA15)</f>
        <v>442.84999999999991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0.23</v>
      </c>
      <c r="O20" s="77">
        <v>0.22900000000000001</v>
      </c>
      <c r="P20" s="77">
        <v>0.23300000000000001</v>
      </c>
      <c r="Q20" s="77">
        <v>0.23699999999999999</v>
      </c>
      <c r="R20" s="77">
        <v>12.643000000000001</v>
      </c>
      <c r="S20" s="77">
        <v>0.246</v>
      </c>
      <c r="T20" s="77">
        <v>0.248</v>
      </c>
      <c r="U20" s="77">
        <v>0.247</v>
      </c>
      <c r="V20" s="77">
        <v>0.24399999999999999</v>
      </c>
      <c r="W20" s="77">
        <v>0.248</v>
      </c>
      <c r="X20" s="77">
        <v>0.24199999999999999</v>
      </c>
      <c r="Y20" s="77">
        <v>0.24099999999999999</v>
      </c>
      <c r="Z20" s="78"/>
      <c r="AA20" s="79">
        <f t="shared" si="2"/>
        <v>15.288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2.1000000000000001E-2</v>
      </c>
      <c r="O21" s="81"/>
      <c r="P21" s="81">
        <v>5.0000000000000001E-3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2.6000000000000002E-2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0.251</v>
      </c>
      <c r="O26" s="88">
        <f t="shared" si="3"/>
        <v>0.22900000000000001</v>
      </c>
      <c r="P26" s="88">
        <f t="shared" si="3"/>
        <v>0.23800000000000002</v>
      </c>
      <c r="Q26" s="88">
        <f t="shared" si="3"/>
        <v>0.23699999999999999</v>
      </c>
      <c r="R26" s="88">
        <f t="shared" si="3"/>
        <v>12.643000000000001</v>
      </c>
      <c r="S26" s="88">
        <f t="shared" si="3"/>
        <v>0.246</v>
      </c>
      <c r="T26" s="88">
        <f t="shared" si="3"/>
        <v>0.248</v>
      </c>
      <c r="U26" s="88">
        <f t="shared" si="3"/>
        <v>0.247</v>
      </c>
      <c r="V26" s="88">
        <f t="shared" si="3"/>
        <v>0.24399999999999999</v>
      </c>
      <c r="W26" s="88">
        <f t="shared" si="3"/>
        <v>0.248</v>
      </c>
      <c r="X26" s="88">
        <f t="shared" si="3"/>
        <v>0.24199999999999999</v>
      </c>
      <c r="Y26" s="88">
        <f t="shared" si="3"/>
        <v>0.24099999999999999</v>
      </c>
      <c r="Z26" s="89" t="str">
        <f t="shared" si="3"/>
        <v/>
      </c>
      <c r="AA26" s="90">
        <f>SUM(AA19:AA25)</f>
        <v>15.314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19.78</v>
      </c>
      <c r="O30" s="77">
        <v>76.436999999999998</v>
      </c>
      <c r="P30" s="77">
        <v>18.564</v>
      </c>
      <c r="Q30" s="77">
        <v>15.707000000000001</v>
      </c>
      <c r="R30" s="77">
        <v>60.33</v>
      </c>
      <c r="S30" s="77">
        <v>151.465</v>
      </c>
      <c r="T30" s="77">
        <v>16.193999999999999</v>
      </c>
      <c r="U30" s="77">
        <v>16.349</v>
      </c>
      <c r="V30" s="77">
        <v>10.932</v>
      </c>
      <c r="W30" s="77">
        <v>5.5270000000000001</v>
      </c>
      <c r="X30" s="77">
        <v>17.673999999999999</v>
      </c>
      <c r="Y30" s="77">
        <v>49.204999999999998</v>
      </c>
      <c r="Z30" s="78"/>
      <c r="AA30" s="79">
        <f>SUM(B30:Z30)</f>
        <v>458.16399999999999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19.78</v>
      </c>
      <c r="O32" s="62">
        <f t="shared" si="4"/>
        <v>76.436999999999998</v>
      </c>
      <c r="P32" s="62">
        <f t="shared" si="4"/>
        <v>18.564</v>
      </c>
      <c r="Q32" s="62">
        <f t="shared" si="4"/>
        <v>15.707000000000001</v>
      </c>
      <c r="R32" s="62">
        <f t="shared" si="4"/>
        <v>60.33</v>
      </c>
      <c r="S32" s="62">
        <f t="shared" si="4"/>
        <v>151.465</v>
      </c>
      <c r="T32" s="62">
        <f t="shared" si="4"/>
        <v>16.193999999999999</v>
      </c>
      <c r="U32" s="62">
        <f t="shared" si="4"/>
        <v>16.349</v>
      </c>
      <c r="V32" s="62">
        <f t="shared" si="4"/>
        <v>10.932</v>
      </c>
      <c r="W32" s="62">
        <f t="shared" si="4"/>
        <v>5.5270000000000001</v>
      </c>
      <c r="X32" s="62">
        <f t="shared" si="4"/>
        <v>17.673999999999999</v>
      </c>
      <c r="Y32" s="62">
        <f t="shared" si="4"/>
        <v>49.204999999999998</v>
      </c>
      <c r="Z32" s="63" t="str">
        <f t="shared" si="4"/>
        <v/>
      </c>
      <c r="AA32" s="64">
        <f>SUM(AA29:AA31)</f>
        <v>458.16399999999999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42</v>
      </c>
      <c r="R37" s="99">
        <v>13.1</v>
      </c>
      <c r="S37" s="99"/>
      <c r="T37" s="99"/>
      <c r="U37" s="99"/>
      <c r="V37" s="99">
        <v>16.399999999999999</v>
      </c>
      <c r="W37" s="99"/>
      <c r="X37" s="99"/>
      <c r="Y37" s="99"/>
      <c r="Z37" s="100"/>
      <c r="AA37" s="79">
        <f t="shared" si="5"/>
        <v>71.5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42</v>
      </c>
      <c r="R40" s="88">
        <f t="shared" si="6"/>
        <v>13.1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16.399999999999999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42</v>
      </c>
      <c r="R45" s="99">
        <v>13.1</v>
      </c>
      <c r="S45" s="99"/>
      <c r="T45" s="99"/>
      <c r="U45" s="99"/>
      <c r="V45" s="99">
        <v>16.399999999999999</v>
      </c>
      <c r="W45" s="99"/>
      <c r="X45" s="99"/>
      <c r="Y45" s="99"/>
      <c r="Z45" s="100"/>
      <c r="AA45" s="79">
        <f t="shared" si="7"/>
        <v>71.5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42</v>
      </c>
      <c r="R49" s="88">
        <f t="shared" si="8"/>
        <v>13.1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16.399999999999999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19.78</v>
      </c>
      <c r="O52" s="88">
        <f t="shared" si="10"/>
        <v>76.436999999999998</v>
      </c>
      <c r="P52" s="88">
        <f t="shared" si="10"/>
        <v>18.564</v>
      </c>
      <c r="Q52" s="88">
        <f t="shared" si="10"/>
        <v>57.707000000000001</v>
      </c>
      <c r="R52" s="88">
        <f t="shared" si="10"/>
        <v>73.429999999999993</v>
      </c>
      <c r="S52" s="88">
        <f t="shared" si="10"/>
        <v>151.465</v>
      </c>
      <c r="T52" s="88">
        <f t="shared" si="10"/>
        <v>16.193999999999999</v>
      </c>
      <c r="U52" s="88">
        <f t="shared" si="10"/>
        <v>16.349</v>
      </c>
      <c r="V52" s="88">
        <f t="shared" si="10"/>
        <v>27.331999999999997</v>
      </c>
      <c r="W52" s="88">
        <f t="shared" si="10"/>
        <v>5.5270000000000001</v>
      </c>
      <c r="X52" s="88">
        <f t="shared" si="10"/>
        <v>17.673999999999999</v>
      </c>
      <c r="Y52" s="88">
        <f t="shared" si="10"/>
        <v>49.204999999999998</v>
      </c>
      <c r="Z52" s="89" t="str">
        <f t="shared" si="10"/>
        <v/>
      </c>
      <c r="AA52" s="104">
        <f>SUM(B52:Z52)</f>
        <v>529.66399999999999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19.78</v>
      </c>
      <c r="O4" s="18">
        <v>76.446999999999989</v>
      </c>
      <c r="P4" s="18">
        <v>18.515000000000001</v>
      </c>
      <c r="Q4" s="18">
        <v>57.693000000000005</v>
      </c>
      <c r="R4" s="18">
        <v>73.426000000000002</v>
      </c>
      <c r="S4" s="18">
        <v>151.46300000000002</v>
      </c>
      <c r="T4" s="18">
        <v>16.193999999999999</v>
      </c>
      <c r="U4" s="18">
        <v>16.349</v>
      </c>
      <c r="V4" s="18">
        <v>27.348999999999997</v>
      </c>
      <c r="W4" s="18">
        <v>5.4809999999999999</v>
      </c>
      <c r="X4" s="18">
        <v>17.673999999999999</v>
      </c>
      <c r="Y4" s="18">
        <v>49.23</v>
      </c>
      <c r="Z4" s="19"/>
      <c r="AA4" s="20">
        <f>SUM(B4:Z4)</f>
        <v>529.601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25.45</v>
      </c>
      <c r="O7" s="28">
        <v>34.369999999999997</v>
      </c>
      <c r="P7" s="28">
        <v>65</v>
      </c>
      <c r="Q7" s="28">
        <v>80</v>
      </c>
      <c r="R7" s="28">
        <v>103.37</v>
      </c>
      <c r="S7" s="28">
        <v>125.69</v>
      </c>
      <c r="T7" s="28">
        <v>228.39</v>
      </c>
      <c r="U7" s="28">
        <v>358.01</v>
      </c>
      <c r="V7" s="28">
        <v>352.32</v>
      </c>
      <c r="W7" s="28">
        <v>267.22000000000003</v>
      </c>
      <c r="X7" s="28">
        <v>193.66</v>
      </c>
      <c r="Y7" s="28">
        <v>134.41999999999999</v>
      </c>
      <c r="Z7" s="29"/>
      <c r="AA7" s="30">
        <f>IF(SUM(B7:Z7)&lt;&gt;0,AVERAGEIF(B7:Z7,"&lt;&gt;"""),"")</f>
        <v>163.99166666666667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2.911</v>
      </c>
      <c r="Q14" s="57">
        <v>18.423000000000002</v>
      </c>
      <c r="R14" s="57">
        <v>16.406000000000002</v>
      </c>
      <c r="S14" s="57">
        <v>32.375999999999998</v>
      </c>
      <c r="T14" s="57">
        <v>8.89</v>
      </c>
      <c r="U14" s="57">
        <v>10.898999999999999</v>
      </c>
      <c r="V14" s="57">
        <v>22.672999999999998</v>
      </c>
      <c r="W14" s="57">
        <v>0.81799999999999995</v>
      </c>
      <c r="X14" s="57">
        <v>0.14099999999999999</v>
      </c>
      <c r="Y14" s="57">
        <v>0.39900000000000002</v>
      </c>
      <c r="Z14" s="58"/>
      <c r="AA14" s="59">
        <f t="shared" si="0"/>
        <v>113.93600000000002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2.911</v>
      </c>
      <c r="Q16" s="62">
        <f t="shared" si="1"/>
        <v>18.423000000000002</v>
      </c>
      <c r="R16" s="62">
        <f t="shared" si="1"/>
        <v>16.406000000000002</v>
      </c>
      <c r="S16" s="62">
        <f t="shared" si="1"/>
        <v>32.375999999999998</v>
      </c>
      <c r="T16" s="62">
        <f t="shared" si="1"/>
        <v>8.89</v>
      </c>
      <c r="U16" s="62">
        <f t="shared" si="1"/>
        <v>10.898999999999999</v>
      </c>
      <c r="V16" s="62">
        <f t="shared" si="1"/>
        <v>22.672999999999998</v>
      </c>
      <c r="W16" s="62">
        <f t="shared" si="1"/>
        <v>0.81799999999999995</v>
      </c>
      <c r="X16" s="62">
        <f t="shared" si="1"/>
        <v>0.14099999999999999</v>
      </c>
      <c r="Y16" s="62">
        <f t="shared" si="1"/>
        <v>0.39900000000000002</v>
      </c>
      <c r="Z16" s="63" t="str">
        <f t="shared" si="1"/>
        <v/>
      </c>
      <c r="AA16" s="64">
        <f>SUM(AA10:AA15)</f>
        <v>113.93600000000002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4.75</v>
      </c>
      <c r="O20" s="77">
        <v>4.859</v>
      </c>
      <c r="P20" s="77">
        <v>10.917</v>
      </c>
      <c r="Q20" s="77">
        <v>11.106999999999999</v>
      </c>
      <c r="R20" s="77">
        <v>17.189</v>
      </c>
      <c r="S20" s="77">
        <v>27.907</v>
      </c>
      <c r="T20" s="77"/>
      <c r="U20" s="77"/>
      <c r="V20" s="77"/>
      <c r="W20" s="77"/>
      <c r="X20" s="77">
        <v>7.5469999999999997</v>
      </c>
      <c r="Y20" s="77">
        <v>8.5459999999999994</v>
      </c>
      <c r="Z20" s="78"/>
      <c r="AA20" s="79">
        <f t="shared" si="2"/>
        <v>92.822000000000003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10.029999999999999</v>
      </c>
      <c r="O21" s="81">
        <v>9.1880000000000006</v>
      </c>
      <c r="P21" s="81">
        <v>3.7869999999999999</v>
      </c>
      <c r="Q21" s="81">
        <v>28.163</v>
      </c>
      <c r="R21" s="81">
        <v>39.831000000000003</v>
      </c>
      <c r="S21" s="81">
        <v>55.78</v>
      </c>
      <c r="T21" s="81">
        <v>7.3040000000000003</v>
      </c>
      <c r="U21" s="81">
        <v>5.45</v>
      </c>
      <c r="V21" s="81">
        <v>4.6760000000000002</v>
      </c>
      <c r="W21" s="81">
        <v>3.6629999999999998</v>
      </c>
      <c r="X21" s="81">
        <v>9.9860000000000007</v>
      </c>
      <c r="Y21" s="81">
        <v>12.085000000000001</v>
      </c>
      <c r="Z21" s="78"/>
      <c r="AA21" s="79">
        <f t="shared" si="2"/>
        <v>189.94299999999998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14.78</v>
      </c>
      <c r="O26" s="88">
        <f t="shared" si="3"/>
        <v>14.047000000000001</v>
      </c>
      <c r="P26" s="88">
        <f t="shared" si="3"/>
        <v>14.704000000000001</v>
      </c>
      <c r="Q26" s="88">
        <f t="shared" si="3"/>
        <v>39.269999999999996</v>
      </c>
      <c r="R26" s="88">
        <f t="shared" si="3"/>
        <v>57.02</v>
      </c>
      <c r="S26" s="88">
        <f t="shared" si="3"/>
        <v>83.686999999999998</v>
      </c>
      <c r="T26" s="88">
        <f t="shared" si="3"/>
        <v>7.3040000000000003</v>
      </c>
      <c r="U26" s="88">
        <f t="shared" si="3"/>
        <v>5.45</v>
      </c>
      <c r="V26" s="88">
        <f t="shared" si="3"/>
        <v>4.6760000000000002</v>
      </c>
      <c r="W26" s="88">
        <f t="shared" si="3"/>
        <v>3.6629999999999998</v>
      </c>
      <c r="X26" s="88">
        <f t="shared" si="3"/>
        <v>17.533000000000001</v>
      </c>
      <c r="Y26" s="88">
        <f t="shared" si="3"/>
        <v>20.631</v>
      </c>
      <c r="Z26" s="89" t="str">
        <f t="shared" si="3"/>
        <v/>
      </c>
      <c r="AA26" s="90">
        <f>SUM(AA19:AA25)</f>
        <v>282.76499999999999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14.78</v>
      </c>
      <c r="O30" s="77">
        <v>14.047000000000001</v>
      </c>
      <c r="P30" s="77">
        <v>17.614999999999998</v>
      </c>
      <c r="Q30" s="77">
        <v>57.692999999999998</v>
      </c>
      <c r="R30" s="77">
        <v>73.426000000000002</v>
      </c>
      <c r="S30" s="77">
        <v>116.063</v>
      </c>
      <c r="T30" s="77">
        <v>16.193999999999999</v>
      </c>
      <c r="U30" s="77">
        <v>16.349</v>
      </c>
      <c r="V30" s="77">
        <v>27.349</v>
      </c>
      <c r="W30" s="77">
        <v>4.4809999999999999</v>
      </c>
      <c r="X30" s="77">
        <v>17.673999999999999</v>
      </c>
      <c r="Y30" s="77">
        <v>21.03</v>
      </c>
      <c r="Z30" s="78"/>
      <c r="AA30" s="79">
        <f>SUM(B30:Z30)</f>
        <v>396.70099999999991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14.78</v>
      </c>
      <c r="O32" s="62">
        <f t="shared" si="4"/>
        <v>14.047000000000001</v>
      </c>
      <c r="P32" s="62">
        <f t="shared" si="4"/>
        <v>17.614999999999998</v>
      </c>
      <c r="Q32" s="62">
        <f t="shared" si="4"/>
        <v>57.692999999999998</v>
      </c>
      <c r="R32" s="62">
        <f t="shared" si="4"/>
        <v>73.426000000000002</v>
      </c>
      <c r="S32" s="62">
        <f t="shared" si="4"/>
        <v>116.063</v>
      </c>
      <c r="T32" s="62">
        <f t="shared" si="4"/>
        <v>16.193999999999999</v>
      </c>
      <c r="U32" s="62">
        <f t="shared" si="4"/>
        <v>16.349</v>
      </c>
      <c r="V32" s="62">
        <f t="shared" si="4"/>
        <v>27.349</v>
      </c>
      <c r="W32" s="62">
        <f t="shared" si="4"/>
        <v>4.4809999999999999</v>
      </c>
      <c r="X32" s="62">
        <f t="shared" si="4"/>
        <v>17.673999999999999</v>
      </c>
      <c r="Y32" s="62">
        <f t="shared" si="4"/>
        <v>21.03</v>
      </c>
      <c r="Z32" s="63" t="str">
        <f t="shared" si="4"/>
        <v/>
      </c>
      <c r="AA32" s="64">
        <f>SUM(AA29:AA31)</f>
        <v>396.70099999999991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62.4</v>
      </c>
      <c r="P37" s="99">
        <v>0.9</v>
      </c>
      <c r="Q37" s="99"/>
      <c r="R37" s="99"/>
      <c r="S37" s="99">
        <v>35.4</v>
      </c>
      <c r="T37" s="99"/>
      <c r="U37" s="99"/>
      <c r="V37" s="99"/>
      <c r="W37" s="99">
        <v>1</v>
      </c>
      <c r="X37" s="99"/>
      <c r="Y37" s="99">
        <v>28.2</v>
      </c>
      <c r="Z37" s="100"/>
      <c r="AA37" s="79">
        <f t="shared" si="5"/>
        <v>132.9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</v>
      </c>
      <c r="O40" s="88">
        <f t="shared" si="6"/>
        <v>62.4</v>
      </c>
      <c r="P40" s="88">
        <f t="shared" si="6"/>
        <v>0.9</v>
      </c>
      <c r="Q40" s="88">
        <f t="shared" si="6"/>
        <v>0</v>
      </c>
      <c r="R40" s="88">
        <f t="shared" si="6"/>
        <v>0</v>
      </c>
      <c r="S40" s="88">
        <f t="shared" si="6"/>
        <v>35.4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</v>
      </c>
      <c r="X40" s="88">
        <f t="shared" si="6"/>
        <v>0</v>
      </c>
      <c r="Y40" s="88">
        <f t="shared" si="6"/>
        <v>28.2</v>
      </c>
      <c r="Z40" s="89" t="str">
        <f t="shared" si="6"/>
        <v/>
      </c>
      <c r="AA40" s="90">
        <f t="shared" si="5"/>
        <v>132.9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5</v>
      </c>
      <c r="O45" s="99">
        <v>62.4</v>
      </c>
      <c r="P45" s="99">
        <v>0.9</v>
      </c>
      <c r="Q45" s="99"/>
      <c r="R45" s="99"/>
      <c r="S45" s="99">
        <v>35.4</v>
      </c>
      <c r="T45" s="99"/>
      <c r="U45" s="99"/>
      <c r="V45" s="99"/>
      <c r="W45" s="99">
        <v>1</v>
      </c>
      <c r="X45" s="99"/>
      <c r="Y45" s="99">
        <v>28.2</v>
      </c>
      <c r="Z45" s="100"/>
      <c r="AA45" s="79">
        <f t="shared" si="7"/>
        <v>132.9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</v>
      </c>
      <c r="O49" s="88">
        <f t="shared" si="8"/>
        <v>62.4</v>
      </c>
      <c r="P49" s="88">
        <f t="shared" si="8"/>
        <v>0.9</v>
      </c>
      <c r="Q49" s="88">
        <f t="shared" si="8"/>
        <v>0</v>
      </c>
      <c r="R49" s="88">
        <f t="shared" si="8"/>
        <v>0</v>
      </c>
      <c r="S49" s="88">
        <f t="shared" si="8"/>
        <v>35.4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</v>
      </c>
      <c r="X49" s="88">
        <f t="shared" si="8"/>
        <v>0</v>
      </c>
      <c r="Y49" s="88">
        <f t="shared" si="8"/>
        <v>28.2</v>
      </c>
      <c r="Z49" s="89" t="str">
        <f t="shared" si="8"/>
        <v/>
      </c>
      <c r="AA49" s="90">
        <f t="shared" si="7"/>
        <v>132.9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19.78</v>
      </c>
      <c r="O52" s="88">
        <f t="shared" si="10"/>
        <v>76.447000000000003</v>
      </c>
      <c r="P52" s="88">
        <f t="shared" si="10"/>
        <v>18.515000000000001</v>
      </c>
      <c r="Q52" s="88">
        <f t="shared" si="10"/>
        <v>57.692999999999998</v>
      </c>
      <c r="R52" s="88">
        <f t="shared" si="10"/>
        <v>73.426000000000002</v>
      </c>
      <c r="S52" s="88">
        <f t="shared" si="10"/>
        <v>151.46299999999999</v>
      </c>
      <c r="T52" s="88">
        <f t="shared" si="10"/>
        <v>16.194000000000003</v>
      </c>
      <c r="U52" s="88">
        <f t="shared" si="10"/>
        <v>16.349</v>
      </c>
      <c r="V52" s="88">
        <f t="shared" si="10"/>
        <v>27.348999999999997</v>
      </c>
      <c r="W52" s="88">
        <f t="shared" si="10"/>
        <v>5.4809999999999999</v>
      </c>
      <c r="X52" s="88">
        <f t="shared" si="10"/>
        <v>17.673999999999999</v>
      </c>
      <c r="Y52" s="88">
        <f t="shared" si="10"/>
        <v>49.230000000000004</v>
      </c>
      <c r="Z52" s="89" t="str">
        <f t="shared" si="10"/>
        <v/>
      </c>
      <c r="AA52" s="104">
        <f>SUM(B52:Z52)</f>
        <v>529.60099999999989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</v>
      </c>
      <c r="O4" s="18">
        <v>62.4</v>
      </c>
      <c r="P4" s="18">
        <v>0.9</v>
      </c>
      <c r="Q4" s="18">
        <v>-42</v>
      </c>
      <c r="R4" s="18">
        <v>-13.1</v>
      </c>
      <c r="S4" s="18">
        <v>35.4</v>
      </c>
      <c r="T4" s="18"/>
      <c r="U4" s="18"/>
      <c r="V4" s="18">
        <v>-16.399999999999999</v>
      </c>
      <c r="W4" s="18">
        <v>1</v>
      </c>
      <c r="X4" s="18"/>
      <c r="Y4" s="18">
        <v>28.2</v>
      </c>
      <c r="Z4" s="19"/>
      <c r="AA4" s="111">
        <f>SUM(B4:Z4)</f>
        <v>61.400000000000006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25.45</v>
      </c>
      <c r="O7" s="117">
        <v>34.369999999999997</v>
      </c>
      <c r="P7" s="117">
        <v>65</v>
      </c>
      <c r="Q7" s="117">
        <v>80</v>
      </c>
      <c r="R7" s="117">
        <v>103.37</v>
      </c>
      <c r="S7" s="117">
        <v>125.69</v>
      </c>
      <c r="T7" s="117">
        <v>228.39</v>
      </c>
      <c r="U7" s="117">
        <v>358.01</v>
      </c>
      <c r="V7" s="117">
        <v>352.32</v>
      </c>
      <c r="W7" s="117">
        <v>267.22000000000003</v>
      </c>
      <c r="X7" s="117">
        <v>193.66</v>
      </c>
      <c r="Y7" s="117">
        <v>134.41999999999999</v>
      </c>
      <c r="Z7" s="118"/>
      <c r="AA7" s="119">
        <f>IF(SUM(B7:Z7)&lt;&gt;0,AVERAGEIF(B7:Z7,"&lt;&gt;"""),"")</f>
        <v>163.99166666666667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42</v>
      </c>
      <c r="R13" s="129">
        <v>13.1</v>
      </c>
      <c r="S13" s="129"/>
      <c r="T13" s="129"/>
      <c r="U13" s="129"/>
      <c r="V13" s="129">
        <v>16.399999999999999</v>
      </c>
      <c r="W13" s="129"/>
      <c r="X13" s="129"/>
      <c r="Y13" s="130"/>
      <c r="Z13" s="131"/>
      <c r="AA13" s="132">
        <f t="shared" si="0"/>
        <v>71.5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42</v>
      </c>
      <c r="R16" s="135">
        <f t="shared" si="1"/>
        <v>13.1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16.399999999999999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</v>
      </c>
      <c r="O21" s="129">
        <v>62.4</v>
      </c>
      <c r="P21" s="129">
        <v>0.9</v>
      </c>
      <c r="Q21" s="129"/>
      <c r="R21" s="129"/>
      <c r="S21" s="129">
        <v>35.4</v>
      </c>
      <c r="T21" s="129"/>
      <c r="U21" s="129"/>
      <c r="V21" s="129"/>
      <c r="W21" s="129">
        <v>1</v>
      </c>
      <c r="X21" s="129"/>
      <c r="Y21" s="130">
        <v>28.2</v>
      </c>
      <c r="Z21" s="131"/>
      <c r="AA21" s="132">
        <f t="shared" si="2"/>
        <v>132.9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</v>
      </c>
      <c r="O24" s="135">
        <f t="shared" si="3"/>
        <v>62.4</v>
      </c>
      <c r="P24" s="135">
        <f t="shared" si="3"/>
        <v>0.9</v>
      </c>
      <c r="Q24" s="135">
        <f t="shared" si="3"/>
        <v>0</v>
      </c>
      <c r="R24" s="135">
        <f t="shared" si="3"/>
        <v>0</v>
      </c>
      <c r="S24" s="135">
        <f t="shared" si="3"/>
        <v>35.4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</v>
      </c>
      <c r="X24" s="135">
        <f t="shared" si="3"/>
        <v>0</v>
      </c>
      <c r="Y24" s="135">
        <f t="shared" si="3"/>
        <v>28.2</v>
      </c>
      <c r="Z24" s="136" t="str">
        <f t="shared" si="3"/>
        <v/>
      </c>
      <c r="AA24" s="90">
        <f t="shared" si="2"/>
        <v>132.9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2025-04-09T08:32:13Z</dcterms:created>
  <dcterms:modified xsi:type="dcterms:W3CDTF">2025-04-09T08:32:14Z</dcterms:modified>
</cp:coreProperties>
</file>