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<sst xmlns="http://schemas.openxmlformats.org/spreadsheetml/2006/main" count="119" uniqueCount="54">
  <si>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08/04/2025 11:46:13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</si>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</sst>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3D-4891-9F2E-F2C1B66003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3D-4891-9F2E-F2C1B66003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3.0209999999999999</c:v>
                </c:pt>
                <c:pt idx="13">
                  <c:v>2.3109999999999999</c:v>
                </c:pt>
                <c:pt idx="14">
                  <c:v>6.7709999999999999</c:v>
                </c:pt>
                <c:pt idx="15">
                  <c:v>0.999</c:v>
                </c:pt>
                <c:pt idx="16">
                  <c:v>20</c:v>
                </c:pt>
                <c:pt idx="17">
                  <c:v>2.1150000000000002</c:v>
                </c:pt>
                <c:pt idx="18">
                  <c:v>2.1819999999999999</c:v>
                </c:pt>
                <c:pt idx="19">
                  <c:v>2.23</c:v>
                </c:pt>
                <c:pt idx="20">
                  <c:v>2.1320000000000001</c:v>
                </c:pt>
                <c:pt idx="21">
                  <c:v>1.976</c:v>
                </c:pt>
                <c:pt idx="22">
                  <c:v>1.92</c:v>
                </c:pt>
                <c:pt idx="23">
                  <c:v>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3D-4891-9F2E-F2C1B66003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14.072000000000001</c:v>
                </c:pt>
                <c:pt idx="13">
                  <c:v>43.39</c:v>
                </c:pt>
                <c:pt idx="14">
                  <c:v>22.439999999999998</c:v>
                </c:pt>
                <c:pt idx="15">
                  <c:v>5.8680000000000003</c:v>
                </c:pt>
                <c:pt idx="17">
                  <c:v>0.91100000000000003</c:v>
                </c:pt>
                <c:pt idx="18">
                  <c:v>2.548</c:v>
                </c:pt>
                <c:pt idx="19">
                  <c:v>3.8759999999999999</c:v>
                </c:pt>
                <c:pt idx="20">
                  <c:v>3.3980000000000001</c:v>
                </c:pt>
                <c:pt idx="21">
                  <c:v>2.012</c:v>
                </c:pt>
                <c:pt idx="22">
                  <c:v>3.121</c:v>
                </c:pt>
                <c:pt idx="23">
                  <c:v>3.7839999999999998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3D-4891-9F2E-F2C1B66003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3D-4891-9F2E-F2C1B66003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3D-4891-9F2E-F2C1B66003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3D-4891-9F2E-F2C1B66003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3D-4891-9F2E-F2C1B66003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3D-4891-9F2E-F2C1B66003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19.114000000000001</c:v>
                </c:pt>
                <c:pt idx="16">
                  <c:v>69.563999999999993</c:v>
                </c:pt>
                <c:pt idx="23">
                  <c:v>6.1689999999999996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3D-4891-9F2E-F2C1B660033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</c:v>
                </c:pt>
                <c:pt idx="22">
                  <c:v>1.3</c:v>
                </c:pt>
                <c:pt idx="23">
                  <c:v>87.3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3D-4891-9F2E-F2C1B66003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5.0999999999999996</c:v>
                </c:pt>
                <c:pt idx="13">
                  <c:v>12.569999999999999</c:v>
                </c:pt>
                <c:pt idx="14">
                  <c:v>19.997</c:v>
                </c:pt>
                <c:pt idx="15">
                  <c:v>26.013999999999999</c:v>
                </c:pt>
                <c:pt idx="17">
                  <c:v>1.996</c:v>
                </c:pt>
                <c:pt idx="18">
                  <c:v>7.911999999999999</c:v>
                </c:pt>
                <c:pt idx="19">
                  <c:v>9.93</c:v>
                </c:pt>
                <c:pt idx="20">
                  <c:v>16.134</c:v>
                </c:pt>
                <c:pt idx="21">
                  <c:v>37.859000000000002</c:v>
                </c:pt>
                <c:pt idx="22">
                  <c:v>36.753</c:v>
                </c:pt>
                <c:pt idx="23">
                  <c:v>1.7730000000000001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3D-4891-9F2E-F2C1B66003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3D-4891-9F2E-F2C1B66003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3D-4891-9F2E-F2C1B6600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48.25</c:v>
                </c:pt>
                <c:pt idx="13">
                  <c:v>44.58</c:v>
                </c:pt>
                <c:pt idx="14">
                  <c:v>67.680000000000007</c:v>
                </c:pt>
                <c:pt idx="15">
                  <c:v>93.96</c:v>
                </c:pt>
                <c:pt idx="16">
                  <c:v>108.2</c:v>
                </c:pt>
                <c:pt idx="17">
                  <c:v>115.35</c:v>
                </c:pt>
                <c:pt idx="18">
                  <c:v>200.16</c:v>
                </c:pt>
                <c:pt idx="19">
                  <c:v>264.14999999999998</c:v>
                </c:pt>
                <c:pt idx="20">
                  <c:v>264.16000000000003</c:v>
                </c:pt>
                <c:pt idx="21">
                  <c:v>153.31</c:v>
                </c:pt>
                <c:pt idx="22">
                  <c:v>125.83</c:v>
                </c:pt>
                <c:pt idx="23">
                  <c:v>109.97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3D-4891-9F2E-F2C1B6600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F0-4BF5-B296-DE53A21894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F0-4BF5-B296-DE53A21894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10</c:v>
                </c:pt>
                <c:pt idx="14">
                  <c:v>8.9990000000000006</c:v>
                </c:pt>
                <c:pt idx="15">
                  <c:v>8.3149999999999995</c:v>
                </c:pt>
                <c:pt idx="16">
                  <c:v>0.51800000000000002</c:v>
                </c:pt>
                <c:pt idx="21">
                  <c:v>31</c:v>
                </c:pt>
                <c:pt idx="22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F0-4BF5-B296-DE53A21894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3.8090000000000002</c:v>
                </c:pt>
                <c:pt idx="13">
                  <c:v>3.8940000000000001</c:v>
                </c:pt>
                <c:pt idx="14">
                  <c:v>8.254999999999999</c:v>
                </c:pt>
                <c:pt idx="15">
                  <c:v>9.516</c:v>
                </c:pt>
                <c:pt idx="16">
                  <c:v>5.4449999999999994</c:v>
                </c:pt>
                <c:pt idx="17">
                  <c:v>8.6999999999999994E-2</c:v>
                </c:pt>
                <c:pt idx="20">
                  <c:v>0.55100000000000005</c:v>
                </c:pt>
                <c:pt idx="21">
                  <c:v>10.712999999999999</c:v>
                </c:pt>
                <c:pt idx="22">
                  <c:v>19.5</c:v>
                </c:pt>
                <c:pt idx="2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F0-4BF5-B296-DE53A21894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F0-4BF5-B296-DE53A21894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F0-4BF5-B296-DE53A21894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F0-4BF5-B296-DE53A21894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F0-4BF5-B296-DE53A21894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F0-4BF5-B296-DE53A21894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F0-4BF5-B296-DE53A218948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0.4</c:v>
                </c:pt>
                <c:pt idx="20">
                  <c:v>13.7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F0-4BF5-B296-DE53A21894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43.55</c:v>
                </c:pt>
                <c:pt idx="13">
                  <c:v>44.073999999999998</c:v>
                </c:pt>
                <c:pt idx="14">
                  <c:v>31.954000000000001</c:v>
                </c:pt>
                <c:pt idx="15">
                  <c:v>34.164000000000001</c:v>
                </c:pt>
                <c:pt idx="16">
                  <c:v>83.600999999999999</c:v>
                </c:pt>
                <c:pt idx="17">
                  <c:v>16.003</c:v>
                </c:pt>
                <c:pt idx="18">
                  <c:v>12.641999999999999</c:v>
                </c:pt>
                <c:pt idx="19">
                  <c:v>15.597000000000001</c:v>
                </c:pt>
                <c:pt idx="20">
                  <c:v>7.367</c:v>
                </c:pt>
                <c:pt idx="21">
                  <c:v>0.97100000000000009</c:v>
                </c:pt>
                <c:pt idx="22">
                  <c:v>22.11</c:v>
                </c:pt>
                <c:pt idx="23">
                  <c:v>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F0-4BF5-B296-DE53A21894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F0-4BF5-B296-DE53A21894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F0-4BF5-B296-DE53A218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48.25</c:v>
                </c:pt>
                <c:pt idx="13">
                  <c:v>44.58</c:v>
                </c:pt>
                <c:pt idx="14">
                  <c:v>67.680000000000007</c:v>
                </c:pt>
                <c:pt idx="15">
                  <c:v>93.96</c:v>
                </c:pt>
                <c:pt idx="16">
                  <c:v>108.2</c:v>
                </c:pt>
                <c:pt idx="17">
                  <c:v>115.35</c:v>
                </c:pt>
                <c:pt idx="18">
                  <c:v>200.16</c:v>
                </c:pt>
                <c:pt idx="19">
                  <c:v>264.14999999999998</c:v>
                </c:pt>
                <c:pt idx="20">
                  <c:v>264.16000000000003</c:v>
                </c:pt>
                <c:pt idx="21">
                  <c:v>153.31</c:v>
                </c:pt>
                <c:pt idx="22">
                  <c:v>125.83</c:v>
                </c:pt>
                <c:pt idx="23">
                  <c:v>109.97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F0-4BF5-B296-DE53A218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47.393000000000001</v>
      </c>
      <c r="O4" s="18">
        <v>58.271000000000001</v>
      </c>
      <c r="P4" s="18">
        <v>49.207999999999998</v>
      </c>
      <c r="Q4" s="18">
        <v>51.995000000000012</v>
      </c>
      <c r="R4" s="18">
        <v>89.563999999999993</v>
      </c>
      <c r="S4" s="18">
        <v>16.122</v>
      </c>
      <c r="T4" s="18">
        <v>12.642000000000001</v>
      </c>
      <c r="U4" s="18">
        <v>16.035999999999998</v>
      </c>
      <c r="V4" s="18">
        <v>21.663999999999998</v>
      </c>
      <c r="W4" s="18">
        <v>42.647000000000006</v>
      </c>
      <c r="X4" s="18">
        <v>43.094000000000001</v>
      </c>
      <c r="Y4" s="18">
        <v>100.866</v>
      </c>
      <c r="Z4" s="19"/>
      <c r="AA4" s="20">
        <f>SUM(B4:Z4)</f>
        <v>549.50200000000007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48.25</v>
      </c>
      <c r="O7" s="28">
        <v>44.58</v>
      </c>
      <c r="P7" s="28">
        <v>67.680000000000007</v>
      </c>
      <c r="Q7" s="28">
        <v>93.96</v>
      </c>
      <c r="R7" s="28">
        <v>108.2</v>
      </c>
      <c r="S7" s="28">
        <v>115.35</v>
      </c>
      <c r="T7" s="28">
        <v>200.16</v>
      </c>
      <c r="U7" s="28">
        <v>264.14999999999998</v>
      </c>
      <c r="V7" s="28">
        <v>264.16000000000003</v>
      </c>
      <c r="W7" s="28">
        <v>153.31</v>
      </c>
      <c r="X7" s="28">
        <v>125.83</v>
      </c>
      <c r="Y7" s="28">
        <v>109.97</v>
      </c>
      <c r="Z7" s="29"/>
      <c r="AA7" s="30">
        <f>IF(SUM(B7:Z7)&lt;&gt;0,AVERAGEIF(B7:Z7,"&lt;&gt;"""),"")</f>
        <v>132.96666666666667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19.114000000000001</v>
      </c>
      <c r="R12" s="52">
        <v>69.563999999999993</v>
      </c>
      <c r="S12" s="52"/>
      <c r="T12" s="52"/>
      <c r="U12" s="52"/>
      <c r="V12" s="52"/>
      <c r="W12" s="52"/>
      <c r="X12" s="52"/>
      <c r="Y12" s="52">
        <v>6.1689999999999996</v>
      </c>
      <c r="Z12" s="53"/>
      <c r="AA12" s="54">
        <f t="shared" si="0"/>
        <v>94.846999999999994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5.0999999999999996</v>
      </c>
      <c r="O14" s="57">
        <v>12.569999999999999</v>
      </c>
      <c r="P14" s="57">
        <v>19.997</v>
      </c>
      <c r="Q14" s="57">
        <v>26.013999999999999</v>
      </c>
      <c r="R14" s="57"/>
      <c r="S14" s="57">
        <v>1.996</v>
      </c>
      <c r="T14" s="57">
        <v>7.911999999999999</v>
      </c>
      <c r="U14" s="57">
        <v>9.93</v>
      </c>
      <c r="V14" s="57">
        <v>16.134</v>
      </c>
      <c r="W14" s="57">
        <v>37.859000000000002</v>
      </c>
      <c r="X14" s="57">
        <v>36.753</v>
      </c>
      <c r="Y14" s="57">
        <v>1.7730000000000001</v>
      </c>
      <c r="Z14" s="58"/>
      <c r="AA14" s="59">
        <f t="shared" si="0"/>
        <v>176.03799999999998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5.0999999999999996</v>
      </c>
      <c r="O16" s="62">
        <f t="shared" si="1"/>
        <v>12.569999999999999</v>
      </c>
      <c r="P16" s="62">
        <f t="shared" si="1"/>
        <v>19.997</v>
      </c>
      <c r="Q16" s="62">
        <f t="shared" si="1"/>
        <v>45.128</v>
      </c>
      <c r="R16" s="62">
        <f t="shared" si="1"/>
        <v>69.563999999999993</v>
      </c>
      <c r="S16" s="62">
        <f t="shared" si="1"/>
        <v>1.996</v>
      </c>
      <c r="T16" s="62">
        <f t="shared" si="1"/>
        <v>7.911999999999999</v>
      </c>
      <c r="U16" s="62">
        <f t="shared" si="1"/>
        <v>9.93</v>
      </c>
      <c r="V16" s="62">
        <f t="shared" si="1"/>
        <v>16.134</v>
      </c>
      <c r="W16" s="62">
        <f t="shared" si="1"/>
        <v>37.859000000000002</v>
      </c>
      <c r="X16" s="62">
        <f t="shared" si="1"/>
        <v>36.753</v>
      </c>
      <c r="Y16" s="62">
        <f t="shared" si="1"/>
        <v>7.9420000000000002</v>
      </c>
      <c r="Z16" s="63" t="str">
        <f t="shared" si="1"/>
        <v/>
      </c>
      <c r="AA16" s="64">
        <f>SUM(AA10:AA15)</f>
        <v>270.88499999999999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3.0209999999999999</v>
      </c>
      <c r="O20" s="77">
        <v>2.3109999999999999</v>
      </c>
      <c r="P20" s="77">
        <v>6.7709999999999999</v>
      </c>
      <c r="Q20" s="77">
        <v>0.999</v>
      </c>
      <c r="R20" s="77">
        <v>20</v>
      </c>
      <c r="S20" s="77">
        <v>2.1150000000000002</v>
      </c>
      <c r="T20" s="77">
        <v>2.1819999999999999</v>
      </c>
      <c r="U20" s="77">
        <v>2.23</v>
      </c>
      <c r="V20" s="77">
        <v>2.1320000000000001</v>
      </c>
      <c r="W20" s="77">
        <v>1.976</v>
      </c>
      <c r="X20" s="77">
        <v>1.92</v>
      </c>
      <c r="Y20" s="77">
        <v>1.84</v>
      </c>
      <c r="Z20" s="78"/>
      <c r="AA20" s="79">
        <f t="shared" si="2"/>
        <v>47.497000000000007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14.072000000000001</v>
      </c>
      <c r="O21" s="81">
        <v>43.39</v>
      </c>
      <c r="P21" s="81">
        <v>22.439999999999998</v>
      </c>
      <c r="Q21" s="81">
        <v>5.8680000000000003</v>
      </c>
      <c r="R21" s="81"/>
      <c r="S21" s="81">
        <v>0.91100000000000003</v>
      </c>
      <c r="T21" s="81">
        <v>2.548</v>
      </c>
      <c r="U21" s="81">
        <v>3.8759999999999999</v>
      </c>
      <c r="V21" s="81">
        <v>3.3980000000000001</v>
      </c>
      <c r="W21" s="81">
        <v>2.012</v>
      </c>
      <c r="X21" s="81">
        <v>3.121</v>
      </c>
      <c r="Y21" s="81">
        <v>3.7839999999999998</v>
      </c>
      <c r="Z21" s="78"/>
      <c r="AA21" s="79">
        <f t="shared" si="2"/>
        <v>105.42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17.093</v>
      </c>
      <c r="O26" s="88">
        <f t="shared" si="3"/>
        <v>45.701000000000001</v>
      </c>
      <c r="P26" s="88">
        <f t="shared" si="3"/>
        <v>29.210999999999999</v>
      </c>
      <c r="Q26" s="88">
        <f t="shared" si="3"/>
        <v>6.867</v>
      </c>
      <c r="R26" s="88">
        <f t="shared" si="3"/>
        <v>20</v>
      </c>
      <c r="S26" s="88">
        <f t="shared" si="3"/>
        <v>3.0260000000000002</v>
      </c>
      <c r="T26" s="88">
        <f t="shared" si="3"/>
        <v>4.7300000000000004</v>
      </c>
      <c r="U26" s="88">
        <f t="shared" si="3"/>
        <v>6.1059999999999999</v>
      </c>
      <c r="V26" s="88">
        <f t="shared" si="3"/>
        <v>5.53</v>
      </c>
      <c r="W26" s="88">
        <f t="shared" si="3"/>
        <v>3.988</v>
      </c>
      <c r="X26" s="88">
        <f t="shared" si="3"/>
        <v>5.0410000000000004</v>
      </c>
      <c r="Y26" s="88">
        <f t="shared" si="3"/>
        <v>5.6239999999999997</v>
      </c>
      <c r="Z26" s="89" t="str">
        <f t="shared" si="3"/>
        <v/>
      </c>
      <c r="AA26" s="90">
        <f>SUM(AA19:AA25)</f>
        <v>152.917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22.193000000000001</v>
      </c>
      <c r="O30" s="77">
        <v>58.271000000000001</v>
      </c>
      <c r="P30" s="77">
        <v>49.207999999999998</v>
      </c>
      <c r="Q30" s="77">
        <v>51.994999999999997</v>
      </c>
      <c r="R30" s="77">
        <v>89.563999999999993</v>
      </c>
      <c r="S30" s="77">
        <v>5.0220000000000002</v>
      </c>
      <c r="T30" s="77">
        <v>12.641999999999999</v>
      </c>
      <c r="U30" s="77">
        <v>16.036000000000001</v>
      </c>
      <c r="V30" s="77">
        <v>21.664000000000001</v>
      </c>
      <c r="W30" s="77">
        <v>41.847000000000001</v>
      </c>
      <c r="X30" s="77">
        <v>41.793999999999997</v>
      </c>
      <c r="Y30" s="77">
        <v>13.566000000000001</v>
      </c>
      <c r="Z30" s="78"/>
      <c r="AA30" s="79">
        <f>SUM(B30:Z30)</f>
        <v>423.80199999999991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22.193000000000001</v>
      </c>
      <c r="O32" s="62">
        <f t="shared" si="4"/>
        <v>58.271000000000001</v>
      </c>
      <c r="P32" s="62">
        <f t="shared" si="4"/>
        <v>49.207999999999998</v>
      </c>
      <c r="Q32" s="62">
        <f t="shared" si="4"/>
        <v>51.994999999999997</v>
      </c>
      <c r="R32" s="62">
        <f t="shared" si="4"/>
        <v>89.563999999999993</v>
      </c>
      <c r="S32" s="62">
        <f t="shared" si="4"/>
        <v>5.0220000000000002</v>
      </c>
      <c r="T32" s="62">
        <f t="shared" si="4"/>
        <v>12.641999999999999</v>
      </c>
      <c r="U32" s="62">
        <f t="shared" si="4"/>
        <v>16.036000000000001</v>
      </c>
      <c r="V32" s="62">
        <f t="shared" si="4"/>
        <v>21.664000000000001</v>
      </c>
      <c r="W32" s="62">
        <f t="shared" si="4"/>
        <v>41.847000000000001</v>
      </c>
      <c r="X32" s="62">
        <f t="shared" si="4"/>
        <v>41.793999999999997</v>
      </c>
      <c r="Y32" s="62">
        <f t="shared" si="4"/>
        <v>13.566000000000001</v>
      </c>
      <c r="Z32" s="63" t="str">
        <f t="shared" si="4"/>
        <v/>
      </c>
      <c r="AA32" s="64">
        <f>SUM(AA29:AA31)</f>
        <v>423.80199999999991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25.2</v>
      </c>
      <c r="O37" s="99"/>
      <c r="P37" s="99"/>
      <c r="Q37" s="99"/>
      <c r="R37" s="99"/>
      <c r="S37" s="99">
        <v>11.1</v>
      </c>
      <c r="T37" s="99"/>
      <c r="U37" s="99"/>
      <c r="V37" s="99"/>
      <c r="W37" s="99">
        <v>0.8</v>
      </c>
      <c r="X37" s="99">
        <v>1.3</v>
      </c>
      <c r="Y37" s="99">
        <v>87.3</v>
      </c>
      <c r="Z37" s="100"/>
      <c r="AA37" s="79">
        <f t="shared" si="5"/>
        <v>125.69999999999999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25.2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11.1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0.8</v>
      </c>
      <c r="X40" s="88">
        <f t="shared" si="6"/>
        <v>1.3</v>
      </c>
      <c r="Y40" s="88">
        <f t="shared" si="6"/>
        <v>87.3</v>
      </c>
      <c r="Z40" s="89" t="str">
        <f t="shared" si="6"/>
        <v/>
      </c>
      <c r="AA40" s="90">
        <f t="shared" si="5"/>
        <v>125.69999999999999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25.2</v>
      </c>
      <c r="O45" s="99"/>
      <c r="P45" s="99"/>
      <c r="Q45" s="99"/>
      <c r="R45" s="99"/>
      <c r="S45" s="99">
        <v>11.1</v>
      </c>
      <c r="T45" s="99"/>
      <c r="U45" s="99"/>
      <c r="V45" s="99"/>
      <c r="W45" s="99">
        <v>0.8</v>
      </c>
      <c r="X45" s="99">
        <v>1.3</v>
      </c>
      <c r="Y45" s="99">
        <v>87.3</v>
      </c>
      <c r="Z45" s="100"/>
      <c r="AA45" s="79">
        <f t="shared" si="7"/>
        <v>125.69999999999999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25.2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11.1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0.8</v>
      </c>
      <c r="X49" s="88">
        <f t="shared" si="8"/>
        <v>1.3</v>
      </c>
      <c r="Y49" s="88">
        <f t="shared" si="8"/>
        <v>87.3</v>
      </c>
      <c r="Z49" s="89" t="str">
        <f t="shared" si="8"/>
        <v/>
      </c>
      <c r="AA49" s="90">
        <f t="shared" si="7"/>
        <v>125.69999999999999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47.393000000000001</v>
      </c>
      <c r="O52" s="88">
        <f t="shared" si="10"/>
        <v>58.271000000000001</v>
      </c>
      <c r="P52" s="88">
        <f t="shared" si="10"/>
        <v>49.207999999999998</v>
      </c>
      <c r="Q52" s="88">
        <f t="shared" si="10"/>
        <v>51.994999999999997</v>
      </c>
      <c r="R52" s="88">
        <f t="shared" si="10"/>
        <v>89.563999999999993</v>
      </c>
      <c r="S52" s="88">
        <f t="shared" si="10"/>
        <v>16.122</v>
      </c>
      <c r="T52" s="88">
        <f t="shared" si="10"/>
        <v>12.641999999999999</v>
      </c>
      <c r="U52" s="88">
        <f t="shared" si="10"/>
        <v>16.036000000000001</v>
      </c>
      <c r="V52" s="88">
        <f t="shared" si="10"/>
        <v>21.664000000000001</v>
      </c>
      <c r="W52" s="88">
        <f t="shared" si="10"/>
        <v>42.646999999999998</v>
      </c>
      <c r="X52" s="88">
        <f t="shared" si="10"/>
        <v>43.093999999999994</v>
      </c>
      <c r="Y52" s="88">
        <f t="shared" si="10"/>
        <v>100.866</v>
      </c>
      <c r="Z52" s="89" t="str">
        <f t="shared" si="10"/>
        <v/>
      </c>
      <c r="AA52" s="104">
        <f>SUM(B52:Z52)</f>
        <v>549.50200000000007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47.358999999999995</v>
      </c>
      <c r="O4" s="18">
        <v>58.268000000000008</v>
      </c>
      <c r="P4" s="18">
        <v>49.207999999999998</v>
      </c>
      <c r="Q4" s="18">
        <v>51.994999999999997</v>
      </c>
      <c r="R4" s="18">
        <v>89.564000000000007</v>
      </c>
      <c r="S4" s="18">
        <v>16.09</v>
      </c>
      <c r="T4" s="18">
        <v>12.641999999999999</v>
      </c>
      <c r="U4" s="18">
        <v>15.997</v>
      </c>
      <c r="V4" s="18">
        <v>21.617999999999999</v>
      </c>
      <c r="W4" s="18">
        <v>42.684000000000005</v>
      </c>
      <c r="X4" s="18">
        <v>43.06</v>
      </c>
      <c r="Y4" s="18">
        <v>100.908</v>
      </c>
      <c r="Z4" s="19"/>
      <c r="AA4" s="20">
        <f>SUM(B4:Z4)</f>
        <v>549.39300000000003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48.25</v>
      </c>
      <c r="O7" s="28">
        <v>44.58</v>
      </c>
      <c r="P7" s="28">
        <v>67.680000000000007</v>
      </c>
      <c r="Q7" s="28">
        <v>93.96</v>
      </c>
      <c r="R7" s="28">
        <v>108.2</v>
      </c>
      <c r="S7" s="28">
        <v>115.35</v>
      </c>
      <c r="T7" s="28">
        <v>200.16</v>
      </c>
      <c r="U7" s="28">
        <v>264.14999999999998</v>
      </c>
      <c r="V7" s="28">
        <v>264.16000000000003</v>
      </c>
      <c r="W7" s="28">
        <v>153.31</v>
      </c>
      <c r="X7" s="28">
        <v>125.83</v>
      </c>
      <c r="Y7" s="28">
        <v>109.97</v>
      </c>
      <c r="Z7" s="29"/>
      <c r="AA7" s="30">
        <f>IF(SUM(B7:Z7)&lt;&gt;0,AVERAGEIF(B7:Z7,"&lt;&gt;"""),"")</f>
        <v>132.96666666666667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100</v>
      </c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43.55</v>
      </c>
      <c r="O14" s="57">
        <v>44.073999999999998</v>
      </c>
      <c r="P14" s="57">
        <v>31.954000000000001</v>
      </c>
      <c r="Q14" s="57">
        <v>34.164000000000001</v>
      </c>
      <c r="R14" s="57">
        <v>83.600999999999999</v>
      </c>
      <c r="S14" s="57">
        <v>16.003</v>
      </c>
      <c r="T14" s="57">
        <v>12.641999999999999</v>
      </c>
      <c r="U14" s="57">
        <v>15.597000000000001</v>
      </c>
      <c r="V14" s="57">
        <v>7.367</v>
      </c>
      <c r="W14" s="57">
        <v>0.97100000000000009</v>
      </c>
      <c r="X14" s="57">
        <v>22.11</v>
      </c>
      <c r="Y14" s="57">
        <v>0.86</v>
      </c>
      <c r="Z14" s="58"/>
      <c r="AA14" s="59">
        <f t="shared" si="0"/>
        <v>312.89300000000003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43.55</v>
      </c>
      <c r="O16" s="62">
        <f t="shared" si="1"/>
        <v>44.073999999999998</v>
      </c>
      <c r="P16" s="62">
        <f t="shared" si="1"/>
        <v>31.954000000000001</v>
      </c>
      <c r="Q16" s="62">
        <f t="shared" si="1"/>
        <v>34.164000000000001</v>
      </c>
      <c r="R16" s="62">
        <f t="shared" si="1"/>
        <v>83.600999999999999</v>
      </c>
      <c r="S16" s="62">
        <f t="shared" si="1"/>
        <v>16.003</v>
      </c>
      <c r="T16" s="62">
        <f t="shared" si="1"/>
        <v>12.641999999999999</v>
      </c>
      <c r="U16" s="62">
        <f t="shared" si="1"/>
        <v>15.597000000000001</v>
      </c>
      <c r="V16" s="62">
        <f t="shared" si="1"/>
        <v>7.367</v>
      </c>
      <c r="W16" s="62">
        <f t="shared" si="1"/>
        <v>0.97100000000000009</v>
      </c>
      <c r="X16" s="62">
        <f t="shared" si="1"/>
        <v>22.11</v>
      </c>
      <c r="Y16" s="62">
        <f t="shared" si="1"/>
        <v>100.86</v>
      </c>
      <c r="Z16" s="63" t="str">
        <f t="shared" si="1"/>
        <v/>
      </c>
      <c r="AA16" s="64">
        <f>SUM(AA10:AA15)</f>
        <v>412.89300000000003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10</v>
      </c>
      <c r="P20" s="77">
        <v>8.9990000000000006</v>
      </c>
      <c r="Q20" s="77">
        <v>8.3149999999999995</v>
      </c>
      <c r="R20" s="77">
        <v>0.51800000000000002</v>
      </c>
      <c r="S20" s="77"/>
      <c r="T20" s="77"/>
      <c r="U20" s="77"/>
      <c r="V20" s="77"/>
      <c r="W20" s="77">
        <v>31</v>
      </c>
      <c r="X20" s="77">
        <v>1.45</v>
      </c>
      <c r="Y20" s="77"/>
      <c r="Z20" s="78"/>
      <c r="AA20" s="79">
        <f t="shared" si="2"/>
        <v>60.282000000000004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3.8090000000000002</v>
      </c>
      <c r="O21" s="81">
        <v>3.8940000000000001</v>
      </c>
      <c r="P21" s="81">
        <v>8.254999999999999</v>
      </c>
      <c r="Q21" s="81">
        <v>9.516</v>
      </c>
      <c r="R21" s="81">
        <v>5.4449999999999994</v>
      </c>
      <c r="S21" s="81">
        <v>8.6999999999999994E-2</v>
      </c>
      <c r="T21" s="81"/>
      <c r="U21" s="81"/>
      <c r="V21" s="81">
        <v>0.55100000000000005</v>
      </c>
      <c r="W21" s="81">
        <v>10.712999999999999</v>
      </c>
      <c r="X21" s="81">
        <v>19.5</v>
      </c>
      <c r="Y21" s="81">
        <v>4.8000000000000001E-2</v>
      </c>
      <c r="Z21" s="78"/>
      <c r="AA21" s="79">
        <f t="shared" si="2"/>
        <v>61.817999999999998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3.8090000000000002</v>
      </c>
      <c r="O26" s="88">
        <f t="shared" si="3"/>
        <v>13.894</v>
      </c>
      <c r="P26" s="88">
        <f t="shared" si="3"/>
        <v>17.253999999999998</v>
      </c>
      <c r="Q26" s="88">
        <f t="shared" si="3"/>
        <v>17.831</v>
      </c>
      <c r="R26" s="88">
        <f t="shared" si="3"/>
        <v>5.9629999999999992</v>
      </c>
      <c r="S26" s="88">
        <f t="shared" si="3"/>
        <v>8.6999999999999994E-2</v>
      </c>
      <c r="T26" s="88">
        <f t="shared" si="3"/>
        <v>0</v>
      </c>
      <c r="U26" s="88">
        <f t="shared" si="3"/>
        <v>0</v>
      </c>
      <c r="V26" s="88">
        <f t="shared" si="3"/>
        <v>0.55100000000000005</v>
      </c>
      <c r="W26" s="88">
        <f t="shared" si="3"/>
        <v>41.713000000000001</v>
      </c>
      <c r="X26" s="88">
        <f t="shared" si="3"/>
        <v>20.95</v>
      </c>
      <c r="Y26" s="88">
        <f t="shared" si="3"/>
        <v>4.8000000000000001E-2</v>
      </c>
      <c r="Z26" s="89" t="str">
        <f t="shared" si="3"/>
        <v/>
      </c>
      <c r="AA26" s="90">
        <f>SUM(AA19:AA25)</f>
        <v>122.1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47.359000000000002</v>
      </c>
      <c r="O30" s="77">
        <v>57.968000000000004</v>
      </c>
      <c r="P30" s="77">
        <v>49.207999999999998</v>
      </c>
      <c r="Q30" s="77">
        <v>51.994999999999997</v>
      </c>
      <c r="R30" s="77">
        <v>89.563999999999993</v>
      </c>
      <c r="S30" s="77">
        <v>16.09</v>
      </c>
      <c r="T30" s="77">
        <v>12.641999999999999</v>
      </c>
      <c r="U30" s="77">
        <v>15.597</v>
      </c>
      <c r="V30" s="77">
        <v>7.9180000000000001</v>
      </c>
      <c r="W30" s="77">
        <v>42.683999999999997</v>
      </c>
      <c r="X30" s="77">
        <v>43.06</v>
      </c>
      <c r="Y30" s="77">
        <v>100.908</v>
      </c>
      <c r="Z30" s="78"/>
      <c r="AA30" s="79">
        <f>SUM(B30:Z30)</f>
        <v>534.99299999999994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47.359000000000002</v>
      </c>
      <c r="O32" s="62">
        <f t="shared" si="4"/>
        <v>57.968000000000004</v>
      </c>
      <c r="P32" s="62">
        <f t="shared" si="4"/>
        <v>49.207999999999998</v>
      </c>
      <c r="Q32" s="62">
        <f t="shared" si="4"/>
        <v>51.994999999999997</v>
      </c>
      <c r="R32" s="62">
        <f t="shared" si="4"/>
        <v>89.563999999999993</v>
      </c>
      <c r="S32" s="62">
        <f t="shared" si="4"/>
        <v>16.09</v>
      </c>
      <c r="T32" s="62">
        <f t="shared" si="4"/>
        <v>12.641999999999999</v>
      </c>
      <c r="U32" s="62">
        <f t="shared" si="4"/>
        <v>15.597</v>
      </c>
      <c r="V32" s="62">
        <f t="shared" si="4"/>
        <v>7.9180000000000001</v>
      </c>
      <c r="W32" s="62">
        <f t="shared" si="4"/>
        <v>42.683999999999997</v>
      </c>
      <c r="X32" s="62">
        <f t="shared" si="4"/>
        <v>43.06</v>
      </c>
      <c r="Y32" s="62">
        <f t="shared" si="4"/>
        <v>100.908</v>
      </c>
      <c r="Z32" s="63" t="str">
        <f t="shared" si="4"/>
        <v/>
      </c>
      <c r="AA32" s="64">
        <f>SUM(AA29:AA31)</f>
        <v>534.99299999999994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0.3</v>
      </c>
      <c r="P37" s="99"/>
      <c r="Q37" s="99"/>
      <c r="R37" s="99"/>
      <c r="S37" s="99"/>
      <c r="T37" s="99"/>
      <c r="U37" s="99">
        <v>0.4</v>
      </c>
      <c r="V37" s="99">
        <v>13.7</v>
      </c>
      <c r="W37" s="99"/>
      <c r="X37" s="99"/>
      <c r="Y37" s="99"/>
      <c r="Z37" s="100"/>
      <c r="AA37" s="79">
        <f t="shared" si="5"/>
        <v>14.399999999999999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0.3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0.4</v>
      </c>
      <c r="V40" s="88">
        <f t="shared" si="6"/>
        <v>13.7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14.399999999999999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0.3</v>
      </c>
      <c r="P45" s="99"/>
      <c r="Q45" s="99"/>
      <c r="R45" s="99"/>
      <c r="S45" s="99"/>
      <c r="T45" s="99"/>
      <c r="U45" s="99">
        <v>0.4</v>
      </c>
      <c r="V45" s="99">
        <v>13.7</v>
      </c>
      <c r="W45" s="99"/>
      <c r="X45" s="99"/>
      <c r="Y45" s="99"/>
      <c r="Z45" s="100"/>
      <c r="AA45" s="79">
        <f t="shared" si="7"/>
        <v>14.399999999999999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0.3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0.4</v>
      </c>
      <c r="V49" s="88">
        <f t="shared" si="8"/>
        <v>13.7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14.399999999999999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47.358999999999995</v>
      </c>
      <c r="O52" s="88">
        <f t="shared" si="10"/>
        <v>58.267999999999994</v>
      </c>
      <c r="P52" s="88">
        <f t="shared" si="10"/>
        <v>49.207999999999998</v>
      </c>
      <c r="Q52" s="88">
        <f t="shared" si="10"/>
        <v>51.995000000000005</v>
      </c>
      <c r="R52" s="88">
        <f t="shared" si="10"/>
        <v>89.563999999999993</v>
      </c>
      <c r="S52" s="88">
        <f t="shared" si="10"/>
        <v>16.09</v>
      </c>
      <c r="T52" s="88">
        <f t="shared" si="10"/>
        <v>12.641999999999999</v>
      </c>
      <c r="U52" s="88">
        <f t="shared" si="10"/>
        <v>15.997000000000002</v>
      </c>
      <c r="V52" s="88">
        <f t="shared" si="10"/>
        <v>21.617999999999999</v>
      </c>
      <c r="W52" s="88">
        <f t="shared" si="10"/>
        <v>42.683999999999997</v>
      </c>
      <c r="X52" s="88">
        <f t="shared" si="10"/>
        <v>43.06</v>
      </c>
      <c r="Y52" s="88">
        <f t="shared" si="10"/>
        <v>100.908</v>
      </c>
      <c r="Z52" s="89" t="str">
        <f t="shared" si="10"/>
        <v/>
      </c>
      <c r="AA52" s="104">
        <f>SUM(B52:Z52)</f>
        <v>549.39299999999992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-25.2</v>
      </c>
      <c r="O4" s="18">
        <v>0.3</v>
      </c>
      <c r="P4" s="18"/>
      <c r="Q4" s="18"/>
      <c r="R4" s="18"/>
      <c r="S4" s="18">
        <v>-11.1</v>
      </c>
      <c r="T4" s="18"/>
      <c r="U4" s="18">
        <v>0.4</v>
      </c>
      <c r="V4" s="18">
        <v>13.7</v>
      </c>
      <c r="W4" s="18">
        <v>-0.8</v>
      </c>
      <c r="X4" s="18">
        <v>-1.3</v>
      </c>
      <c r="Y4" s="18">
        <v>-87.3</v>
      </c>
      <c r="Z4" s="19"/>
      <c r="AA4" s="111">
        <f>SUM(B4:Z4)</f>
        <v>-111.3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48.25</v>
      </c>
      <c r="O7" s="117">
        <v>44.58</v>
      </c>
      <c r="P7" s="117">
        <v>67.680000000000007</v>
      </c>
      <c r="Q7" s="117">
        <v>93.96</v>
      </c>
      <c r="R7" s="117">
        <v>108.2</v>
      </c>
      <c r="S7" s="117">
        <v>115.35</v>
      </c>
      <c r="T7" s="117">
        <v>200.16</v>
      </c>
      <c r="U7" s="117">
        <v>264.14999999999998</v>
      </c>
      <c r="V7" s="117">
        <v>264.16000000000003</v>
      </c>
      <c r="W7" s="117">
        <v>153.31</v>
      </c>
      <c r="X7" s="117">
        <v>125.83</v>
      </c>
      <c r="Y7" s="117">
        <v>109.97</v>
      </c>
      <c r="Z7" s="118"/>
      <c r="AA7" s="119">
        <f>IF(SUM(B7:Z7)&lt;&gt;0,AVERAGEIF(B7:Z7,"&lt;&gt;"""),"")</f>
        <v>132.96666666666667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25.2</v>
      </c>
      <c r="O13" s="129"/>
      <c r="P13" s="129"/>
      <c r="Q13" s="129"/>
      <c r="R13" s="129"/>
      <c r="S13" s="129">
        <v>11.1</v>
      </c>
      <c r="T13" s="129"/>
      <c r="U13" s="129"/>
      <c r="V13" s="129"/>
      <c r="W13" s="129">
        <v>0.8</v>
      </c>
      <c r="X13" s="129">
        <v>1.3</v>
      </c>
      <c r="Y13" s="130">
        <v>87.3</v>
      </c>
      <c r="Z13" s="131"/>
      <c r="AA13" s="132">
        <f t="shared" si="0"/>
        <v>125.69999999999999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25.2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11.1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0.8</v>
      </c>
      <c r="X16" s="135">
        <f t="shared" si="1"/>
        <v>1.3</v>
      </c>
      <c r="Y16" s="135">
        <f t="shared" si="1"/>
        <v>87.3</v>
      </c>
      <c r="Z16" s="136" t="str">
        <f t="shared" si="1"/>
        <v/>
      </c>
      <c r="AA16" s="90">
        <f t="shared" si="0"/>
        <v>125.69999999999999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0.3</v>
      </c>
      <c r="P21" s="129"/>
      <c r="Q21" s="129"/>
      <c r="R21" s="129"/>
      <c r="S21" s="129"/>
      <c r="T21" s="129"/>
      <c r="U21" s="129">
        <v>0.4</v>
      </c>
      <c r="V21" s="129">
        <v>13.7</v>
      </c>
      <c r="W21" s="129"/>
      <c r="X21" s="129"/>
      <c r="Y21" s="130"/>
      <c r="Z21" s="131"/>
      <c r="AA21" s="132">
        <f t="shared" si="2"/>
        <v>14.399999999999999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0.4</v>
      </c>
      <c r="V24" s="135">
        <f t="shared" si="3"/>
        <v>13.7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14.399999999999999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2025-04-08T08:46:13Z</dcterms:created>
  <dcterms:modified xsi:type="dcterms:W3CDTF">2025-04-08T08:46:15Z</dcterms:modified>
</cp:coreProperties>
</file>