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<sst xmlns="http://schemas.openxmlformats.org/spreadsheetml/2006/main" count="119" uniqueCount="54">
  <si>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07/04/2025 11:27:07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</si>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</sst>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68-409A-80AA-6272BE274D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68-409A-80AA-6272BE274D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968-409A-80AA-6272BE274D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968-409A-80AA-6272BE274D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68-409A-80AA-6272BE274D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68-409A-80AA-6272BE274D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68-409A-80AA-6272BE274D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68-409A-80AA-6272BE274D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68-409A-80AA-6272BE274D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39.878999999999998</c:v>
                </c:pt>
                <c:pt idx="23">
                  <c:v>47.767000000000003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68-409A-80AA-6272BE274D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4.4000000000000004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68-409A-80AA-6272BE274D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115.95399999999999</c:v>
                </c:pt>
                <c:pt idx="13">
                  <c:v>105.72</c:v>
                </c:pt>
                <c:pt idx="14">
                  <c:v>51.99</c:v>
                </c:pt>
                <c:pt idx="15">
                  <c:v>81.302000000000007</c:v>
                </c:pt>
                <c:pt idx="16">
                  <c:v>31.119</c:v>
                </c:pt>
                <c:pt idx="17">
                  <c:v>42.978999999999999</c:v>
                </c:pt>
                <c:pt idx="18">
                  <c:v>57.244</c:v>
                </c:pt>
                <c:pt idx="19">
                  <c:v>89.096000000000004</c:v>
                </c:pt>
                <c:pt idx="20">
                  <c:v>42.378999999999998</c:v>
                </c:pt>
                <c:pt idx="21">
                  <c:v>37.705000000000005</c:v>
                </c:pt>
                <c:pt idx="22">
                  <c:v>78.78</c:v>
                </c:pt>
                <c:pt idx="23">
                  <c:v>78.88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68-409A-80AA-6272BE274D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68-409A-80AA-6272BE274D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68-409A-80AA-6272BE27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84.16</c:v>
                </c:pt>
                <c:pt idx="13">
                  <c:v>73.06</c:v>
                </c:pt>
                <c:pt idx="14">
                  <c:v>71.62</c:v>
                </c:pt>
                <c:pt idx="15">
                  <c:v>99.41</c:v>
                </c:pt>
                <c:pt idx="16">
                  <c:v>96.63</c:v>
                </c:pt>
                <c:pt idx="17">
                  <c:v>119.42</c:v>
                </c:pt>
                <c:pt idx="18">
                  <c:v>164.49</c:v>
                </c:pt>
                <c:pt idx="19">
                  <c:v>251.15</c:v>
                </c:pt>
                <c:pt idx="20">
                  <c:v>196.89</c:v>
                </c:pt>
                <c:pt idx="21">
                  <c:v>158.29</c:v>
                </c:pt>
                <c:pt idx="22">
                  <c:v>129.16</c:v>
                </c:pt>
                <c:pt idx="23">
                  <c:v>110.3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68-409A-80AA-6272BE27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9D-4EEE-8E0C-7A6587AFF8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9D-4EEE-8E0C-7A6587AFF8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6.0889999999999995</c:v>
                </c:pt>
                <c:pt idx="13">
                  <c:v>5.9889999999999999</c:v>
                </c:pt>
                <c:pt idx="14">
                  <c:v>6.0889999999999995</c:v>
                </c:pt>
                <c:pt idx="15">
                  <c:v>0.499</c:v>
                </c:pt>
                <c:pt idx="16">
                  <c:v>9.6449999999999996</c:v>
                </c:pt>
                <c:pt idx="17">
                  <c:v>6.82</c:v>
                </c:pt>
                <c:pt idx="18">
                  <c:v>4.0790000000000006</c:v>
                </c:pt>
                <c:pt idx="19">
                  <c:v>5.4930000000000003</c:v>
                </c:pt>
                <c:pt idx="20">
                  <c:v>1.2210000000000001</c:v>
                </c:pt>
                <c:pt idx="21">
                  <c:v>28.887999999999998</c:v>
                </c:pt>
                <c:pt idx="22">
                  <c:v>25.939999999999998</c:v>
                </c:pt>
                <c:pt idx="23">
                  <c:v>2.6060000000000003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9D-4EEE-8E0C-7A6587AFF8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4.0999999999999996</c:v>
                </c:pt>
                <c:pt idx="13">
                  <c:v>3.8</c:v>
                </c:pt>
                <c:pt idx="14">
                  <c:v>7.6240000000000006</c:v>
                </c:pt>
                <c:pt idx="15">
                  <c:v>4.3149999999999995</c:v>
                </c:pt>
                <c:pt idx="16">
                  <c:v>27.451000000000001</c:v>
                </c:pt>
                <c:pt idx="17">
                  <c:v>21.254000000000001</c:v>
                </c:pt>
                <c:pt idx="18">
                  <c:v>39.72</c:v>
                </c:pt>
                <c:pt idx="19">
                  <c:v>5.4799999999999995</c:v>
                </c:pt>
                <c:pt idx="20">
                  <c:v>30.215</c:v>
                </c:pt>
                <c:pt idx="21">
                  <c:v>13.326999999999998</c:v>
                </c:pt>
                <c:pt idx="22">
                  <c:v>24.724</c:v>
                </c:pt>
                <c:pt idx="23">
                  <c:v>14.802000000000001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9D-4EEE-8E0C-7A6587AFF8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29D-4EEE-8E0C-7A6587AFF8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9D-4EEE-8E0C-7A6587AFF8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9D-4EEE-8E0C-7A6587AFF8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9D-4EEE-8E0C-7A6587AFF8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9D-4EEE-8E0C-7A6587AFF8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9D-4EEE-8E0C-7A6587AFF83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</c:v>
                </c:pt>
                <c:pt idx="13">
                  <c:v>0</c:v>
                </c:pt>
                <c:pt idx="14">
                  <c:v>6</c:v>
                </c:pt>
                <c:pt idx="15">
                  <c:v>56</c:v>
                </c:pt>
                <c:pt idx="16">
                  <c:v>0</c:v>
                </c:pt>
                <c:pt idx="17">
                  <c:v>14.4</c:v>
                </c:pt>
                <c:pt idx="18">
                  <c:v>0</c:v>
                </c:pt>
                <c:pt idx="19">
                  <c:v>78.099999999999994</c:v>
                </c:pt>
                <c:pt idx="20">
                  <c:v>8.1</c:v>
                </c:pt>
                <c:pt idx="21">
                  <c:v>0</c:v>
                </c:pt>
                <c:pt idx="22">
                  <c:v>18</c:v>
                </c:pt>
                <c:pt idx="23">
                  <c:v>100.1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9D-4EEE-8E0C-7A6587AFF8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100.06100000000001</c:v>
                </c:pt>
                <c:pt idx="13">
                  <c:v>100.337</c:v>
                </c:pt>
                <c:pt idx="14">
                  <c:v>32.259</c:v>
                </c:pt>
                <c:pt idx="15">
                  <c:v>20.488</c:v>
                </c:pt>
                <c:pt idx="16">
                  <c:v>33.902000000000001</c:v>
                </c:pt>
                <c:pt idx="17">
                  <c:v>0.505</c:v>
                </c:pt>
                <c:pt idx="18">
                  <c:v>13.445</c:v>
                </c:pt>
                <c:pt idx="20">
                  <c:v>2.843</c:v>
                </c:pt>
                <c:pt idx="21">
                  <c:v>0.503</c:v>
                </c:pt>
                <c:pt idx="22">
                  <c:v>10.076000000000001</c:v>
                </c:pt>
                <c:pt idx="23">
                  <c:v>9.1589999999999989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9D-4EEE-8E0C-7A6587AFF8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9D-4EEE-8E0C-7A6587AFF8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9D-4EEE-8E0C-7A6587AFF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84.16</c:v>
                </c:pt>
                <c:pt idx="13">
                  <c:v>73.06</c:v>
                </c:pt>
                <c:pt idx="14">
                  <c:v>71.62</c:v>
                </c:pt>
                <c:pt idx="15">
                  <c:v>99.41</c:v>
                </c:pt>
                <c:pt idx="16">
                  <c:v>96.63</c:v>
                </c:pt>
                <c:pt idx="17">
                  <c:v>119.42</c:v>
                </c:pt>
                <c:pt idx="18">
                  <c:v>164.49</c:v>
                </c:pt>
                <c:pt idx="19">
                  <c:v>251.15</c:v>
                </c:pt>
                <c:pt idx="20">
                  <c:v>196.89</c:v>
                </c:pt>
                <c:pt idx="21">
                  <c:v>158.29</c:v>
                </c:pt>
                <c:pt idx="22">
                  <c:v>129.16</c:v>
                </c:pt>
                <c:pt idx="23">
                  <c:v>110.3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9D-4EEE-8E0C-7A6587AFF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115.95399999999999</v>
      </c>
      <c r="O4" s="18">
        <v>110.12</v>
      </c>
      <c r="P4" s="18">
        <v>51.99</v>
      </c>
      <c r="Q4" s="18">
        <v>81.302000000000007</v>
      </c>
      <c r="R4" s="18">
        <v>70.998000000000005</v>
      </c>
      <c r="S4" s="18">
        <v>42.978999999999999</v>
      </c>
      <c r="T4" s="18">
        <v>57.244</v>
      </c>
      <c r="U4" s="18">
        <v>89.096000000000004</v>
      </c>
      <c r="V4" s="18">
        <v>42.378999999999998</v>
      </c>
      <c r="W4" s="18">
        <v>42.705000000000005</v>
      </c>
      <c r="X4" s="18">
        <v>78.78</v>
      </c>
      <c r="Y4" s="18">
        <v>126.64699999999999</v>
      </c>
      <c r="Z4" s="19"/>
      <c r="AA4" s="20">
        <f>SUM(B4:Z4)</f>
        <v>910.19399999999996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84.16</v>
      </c>
      <c r="O7" s="28">
        <v>73.06</v>
      </c>
      <c r="P7" s="28">
        <v>71.62</v>
      </c>
      <c r="Q7" s="28">
        <v>99.41</v>
      </c>
      <c r="R7" s="28">
        <v>96.63</v>
      </c>
      <c r="S7" s="28">
        <v>119.42</v>
      </c>
      <c r="T7" s="28">
        <v>164.49</v>
      </c>
      <c r="U7" s="28">
        <v>251.15</v>
      </c>
      <c r="V7" s="28">
        <v>196.89</v>
      </c>
      <c r="W7" s="28">
        <v>158.29</v>
      </c>
      <c r="X7" s="28">
        <v>129.16</v>
      </c>
      <c r="Y7" s="28">
        <v>110.3</v>
      </c>
      <c r="Z7" s="29"/>
      <c r="AA7" s="30">
        <f>IF(SUM(B7:Z7)&lt;&gt;0,AVERAGEIF(B7:Z7,"&lt;&gt;"""),"")</f>
        <v>129.54833333333332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39.878999999999998</v>
      </c>
      <c r="S12" s="52"/>
      <c r="T12" s="52"/>
      <c r="U12" s="52"/>
      <c r="V12" s="52"/>
      <c r="W12" s="52"/>
      <c r="X12" s="52"/>
      <c r="Y12" s="52">
        <v>47.767000000000003</v>
      </c>
      <c r="Z12" s="53"/>
      <c r="AA12" s="54">
        <f t="shared" si="0"/>
        <v>87.646000000000001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115.95399999999999</v>
      </c>
      <c r="O14" s="57">
        <v>105.72</v>
      </c>
      <c r="P14" s="57">
        <v>51.99</v>
      </c>
      <c r="Q14" s="57">
        <v>81.302000000000007</v>
      </c>
      <c r="R14" s="57">
        <v>31.119</v>
      </c>
      <c r="S14" s="57">
        <v>42.978999999999999</v>
      </c>
      <c r="T14" s="57">
        <v>57.244</v>
      </c>
      <c r="U14" s="57">
        <v>89.096000000000004</v>
      </c>
      <c r="V14" s="57">
        <v>42.378999999999998</v>
      </c>
      <c r="W14" s="57">
        <v>37.705000000000005</v>
      </c>
      <c r="X14" s="57">
        <v>78.78</v>
      </c>
      <c r="Y14" s="57">
        <v>78.88</v>
      </c>
      <c r="Z14" s="58"/>
      <c r="AA14" s="59">
        <f t="shared" si="0"/>
        <v>813.14800000000002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115.95399999999999</v>
      </c>
      <c r="O16" s="62">
        <f t="shared" si="1"/>
        <v>105.72</v>
      </c>
      <c r="P16" s="62">
        <f t="shared" si="1"/>
        <v>51.99</v>
      </c>
      <c r="Q16" s="62">
        <f t="shared" si="1"/>
        <v>81.302000000000007</v>
      </c>
      <c r="R16" s="62">
        <f t="shared" si="1"/>
        <v>70.99799999999999</v>
      </c>
      <c r="S16" s="62">
        <f t="shared" si="1"/>
        <v>42.978999999999999</v>
      </c>
      <c r="T16" s="62">
        <f t="shared" si="1"/>
        <v>57.244</v>
      </c>
      <c r="U16" s="62">
        <f t="shared" si="1"/>
        <v>89.096000000000004</v>
      </c>
      <c r="V16" s="62">
        <f t="shared" si="1"/>
        <v>42.378999999999998</v>
      </c>
      <c r="W16" s="62">
        <f t="shared" si="1"/>
        <v>37.705000000000005</v>
      </c>
      <c r="X16" s="62">
        <f t="shared" si="1"/>
        <v>78.78</v>
      </c>
      <c r="Y16" s="62">
        <f t="shared" si="1"/>
        <v>126.64699999999999</v>
      </c>
      <c r="Z16" s="63" t="str">
        <f t="shared" si="1"/>
        <v/>
      </c>
      <c r="AA16" s="64">
        <f>SUM(AA10:AA15)</f>
        <v>900.79399999999998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115.95399999999999</v>
      </c>
      <c r="O30" s="77">
        <v>105.72</v>
      </c>
      <c r="P30" s="77">
        <v>51.99</v>
      </c>
      <c r="Q30" s="77">
        <v>81.302000000000007</v>
      </c>
      <c r="R30" s="77">
        <v>70.998000000000005</v>
      </c>
      <c r="S30" s="77">
        <v>42.978999999999999</v>
      </c>
      <c r="T30" s="77">
        <v>57.244</v>
      </c>
      <c r="U30" s="77">
        <v>89.096000000000004</v>
      </c>
      <c r="V30" s="77">
        <v>42.378999999999998</v>
      </c>
      <c r="W30" s="77">
        <v>37.704999999999998</v>
      </c>
      <c r="X30" s="77">
        <v>78.78</v>
      </c>
      <c r="Y30" s="77">
        <v>126.64700000000001</v>
      </c>
      <c r="Z30" s="78"/>
      <c r="AA30" s="79">
        <f>SUM(B30:Z30)</f>
        <v>900.7940000000001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115.95399999999999</v>
      </c>
      <c r="O32" s="62">
        <f t="shared" si="4"/>
        <v>105.72</v>
      </c>
      <c r="P32" s="62">
        <f t="shared" si="4"/>
        <v>51.99</v>
      </c>
      <c r="Q32" s="62">
        <f t="shared" si="4"/>
        <v>81.302000000000007</v>
      </c>
      <c r="R32" s="62">
        <f t="shared" si="4"/>
        <v>70.998000000000005</v>
      </c>
      <c r="S32" s="62">
        <f t="shared" si="4"/>
        <v>42.978999999999999</v>
      </c>
      <c r="T32" s="62">
        <f t="shared" si="4"/>
        <v>57.244</v>
      </c>
      <c r="U32" s="62">
        <f t="shared" si="4"/>
        <v>89.096000000000004</v>
      </c>
      <c r="V32" s="62">
        <f t="shared" si="4"/>
        <v>42.378999999999998</v>
      </c>
      <c r="W32" s="62">
        <f t="shared" si="4"/>
        <v>37.704999999999998</v>
      </c>
      <c r="X32" s="62">
        <f t="shared" si="4"/>
        <v>78.78</v>
      </c>
      <c r="Y32" s="62">
        <f t="shared" si="4"/>
        <v>126.64700000000001</v>
      </c>
      <c r="Z32" s="63" t="str">
        <f t="shared" si="4"/>
        <v/>
      </c>
      <c r="AA32" s="64">
        <f>SUM(AA29:AA31)</f>
        <v>900.7940000000001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4.4000000000000004</v>
      </c>
      <c r="P37" s="99"/>
      <c r="Q37" s="99"/>
      <c r="R37" s="99"/>
      <c r="S37" s="99"/>
      <c r="T37" s="99"/>
      <c r="U37" s="99"/>
      <c r="V37" s="99"/>
      <c r="W37" s="99">
        <v>5</v>
      </c>
      <c r="X37" s="99"/>
      <c r="Y37" s="99"/>
      <c r="Z37" s="100"/>
      <c r="AA37" s="79">
        <f t="shared" si="5"/>
        <v>9.4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4.4000000000000004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4.4000000000000004</v>
      </c>
      <c r="P45" s="99"/>
      <c r="Q45" s="99"/>
      <c r="R45" s="99"/>
      <c r="S45" s="99"/>
      <c r="T45" s="99"/>
      <c r="U45" s="99"/>
      <c r="V45" s="99"/>
      <c r="W45" s="99">
        <v>5</v>
      </c>
      <c r="X45" s="99"/>
      <c r="Y45" s="99"/>
      <c r="Z45" s="100"/>
      <c r="AA45" s="79">
        <f t="shared" si="7"/>
        <v>9.4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4.4000000000000004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115.95399999999999</v>
      </c>
      <c r="O52" s="88">
        <f t="shared" si="10"/>
        <v>110.12</v>
      </c>
      <c r="P52" s="88">
        <f t="shared" si="10"/>
        <v>51.99</v>
      </c>
      <c r="Q52" s="88">
        <f t="shared" si="10"/>
        <v>81.302000000000007</v>
      </c>
      <c r="R52" s="88">
        <f t="shared" si="10"/>
        <v>70.99799999999999</v>
      </c>
      <c r="S52" s="88">
        <f t="shared" si="10"/>
        <v>42.978999999999999</v>
      </c>
      <c r="T52" s="88">
        <f t="shared" si="10"/>
        <v>57.244</v>
      </c>
      <c r="U52" s="88">
        <f t="shared" si="10"/>
        <v>89.096000000000004</v>
      </c>
      <c r="V52" s="88">
        <f t="shared" si="10"/>
        <v>42.378999999999998</v>
      </c>
      <c r="W52" s="88">
        <f t="shared" si="10"/>
        <v>42.705000000000005</v>
      </c>
      <c r="X52" s="88">
        <f t="shared" si="10"/>
        <v>78.78</v>
      </c>
      <c r="Y52" s="88">
        <f t="shared" si="10"/>
        <v>126.64699999999999</v>
      </c>
      <c r="Z52" s="89" t="str">
        <f t="shared" si="10"/>
        <v/>
      </c>
      <c r="AA52" s="104">
        <f>SUM(B52:Z52)</f>
        <v>910.19399999999996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115.95000000000002</v>
      </c>
      <c r="O4" s="18">
        <v>110.126</v>
      </c>
      <c r="P4" s="18">
        <v>51.972000000000001</v>
      </c>
      <c r="Q4" s="18">
        <v>81.302000000000007</v>
      </c>
      <c r="R4" s="18">
        <v>70.998000000000005</v>
      </c>
      <c r="S4" s="18">
        <v>42.978999999999992</v>
      </c>
      <c r="T4" s="18">
        <v>57.244</v>
      </c>
      <c r="U4" s="18">
        <v>89.072999999999993</v>
      </c>
      <c r="V4" s="18">
        <v>42.378999999999998</v>
      </c>
      <c r="W4" s="18">
        <v>42.718000000000004</v>
      </c>
      <c r="X4" s="18">
        <v>78.739999999999995</v>
      </c>
      <c r="Y4" s="18">
        <v>126.66699999999999</v>
      </c>
      <c r="Z4" s="19"/>
      <c r="AA4" s="20">
        <f>SUM(B4:Z4)</f>
        <v>910.14800000000002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84.16</v>
      </c>
      <c r="O7" s="28">
        <v>73.06</v>
      </c>
      <c r="P7" s="28">
        <v>71.62</v>
      </c>
      <c r="Q7" s="28">
        <v>99.41</v>
      </c>
      <c r="R7" s="28">
        <v>96.63</v>
      </c>
      <c r="S7" s="28">
        <v>119.42</v>
      </c>
      <c r="T7" s="28">
        <v>164.49</v>
      </c>
      <c r="U7" s="28">
        <v>251.15</v>
      </c>
      <c r="V7" s="28">
        <v>196.89</v>
      </c>
      <c r="W7" s="28">
        <v>158.29</v>
      </c>
      <c r="X7" s="28">
        <v>129.16</v>
      </c>
      <c r="Y7" s="28">
        <v>110.3</v>
      </c>
      <c r="Z7" s="29"/>
      <c r="AA7" s="30">
        <f>IF(SUM(B7:Z7)&lt;&gt;0,AVERAGEIF(B7:Z7,"&lt;&gt;"""),"")</f>
        <v>129.54833333333332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100.06100000000001</v>
      </c>
      <c r="O14" s="57">
        <v>100.337</v>
      </c>
      <c r="P14" s="57">
        <v>32.259</v>
      </c>
      <c r="Q14" s="57">
        <v>20.488</v>
      </c>
      <c r="R14" s="57">
        <v>33.902000000000001</v>
      </c>
      <c r="S14" s="57">
        <v>0.505</v>
      </c>
      <c r="T14" s="57">
        <v>13.445</v>
      </c>
      <c r="U14" s="57"/>
      <c r="V14" s="57">
        <v>2.843</v>
      </c>
      <c r="W14" s="57">
        <v>0.503</v>
      </c>
      <c r="X14" s="57">
        <v>10.076000000000001</v>
      </c>
      <c r="Y14" s="57">
        <v>9.1589999999999989</v>
      </c>
      <c r="Z14" s="58"/>
      <c r="AA14" s="59">
        <f t="shared" si="0"/>
        <v>323.57800000000003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100.06100000000001</v>
      </c>
      <c r="O16" s="62">
        <f t="shared" si="1"/>
        <v>100.337</v>
      </c>
      <c r="P16" s="62">
        <f t="shared" si="1"/>
        <v>32.259</v>
      </c>
      <c r="Q16" s="62">
        <f t="shared" si="1"/>
        <v>20.488</v>
      </c>
      <c r="R16" s="62">
        <f t="shared" si="1"/>
        <v>33.902000000000001</v>
      </c>
      <c r="S16" s="62">
        <f t="shared" si="1"/>
        <v>0.505</v>
      </c>
      <c r="T16" s="62">
        <f t="shared" si="1"/>
        <v>13.445</v>
      </c>
      <c r="U16" s="62">
        <f t="shared" si="1"/>
        <v>0</v>
      </c>
      <c r="V16" s="62">
        <f t="shared" si="1"/>
        <v>2.843</v>
      </c>
      <c r="W16" s="62">
        <f t="shared" si="1"/>
        <v>0.503</v>
      </c>
      <c r="X16" s="62">
        <f t="shared" si="1"/>
        <v>10.076000000000001</v>
      </c>
      <c r="Y16" s="62">
        <f t="shared" si="1"/>
        <v>9.1589999999999989</v>
      </c>
      <c r="Z16" s="63" t="str">
        <f t="shared" si="1"/>
        <v/>
      </c>
      <c r="AA16" s="64">
        <f>SUM(AA10:AA15)</f>
        <v>323.57800000000003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6.0889999999999995</v>
      </c>
      <c r="O20" s="77">
        <v>5.9889999999999999</v>
      </c>
      <c r="P20" s="77">
        <v>6.0889999999999995</v>
      </c>
      <c r="Q20" s="77">
        <v>0.499</v>
      </c>
      <c r="R20" s="77">
        <v>9.6449999999999996</v>
      </c>
      <c r="S20" s="77">
        <v>6.82</v>
      </c>
      <c r="T20" s="77">
        <v>4.0790000000000006</v>
      </c>
      <c r="U20" s="77">
        <v>5.4930000000000003</v>
      </c>
      <c r="V20" s="77">
        <v>1.2210000000000001</v>
      </c>
      <c r="W20" s="77">
        <v>28.887999999999998</v>
      </c>
      <c r="X20" s="77">
        <v>25.939999999999998</v>
      </c>
      <c r="Y20" s="77">
        <v>2.6060000000000003</v>
      </c>
      <c r="Z20" s="78"/>
      <c r="AA20" s="79">
        <f t="shared" si="2"/>
        <v>103.358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4.0999999999999996</v>
      </c>
      <c r="O21" s="81">
        <v>3.8</v>
      </c>
      <c r="P21" s="81">
        <v>7.6240000000000006</v>
      </c>
      <c r="Q21" s="81">
        <v>4.3149999999999995</v>
      </c>
      <c r="R21" s="81">
        <v>27.451000000000001</v>
      </c>
      <c r="S21" s="81">
        <v>21.254000000000001</v>
      </c>
      <c r="T21" s="81">
        <v>39.72</v>
      </c>
      <c r="U21" s="81">
        <v>5.4799999999999995</v>
      </c>
      <c r="V21" s="81">
        <v>30.215</v>
      </c>
      <c r="W21" s="81">
        <v>13.326999999999998</v>
      </c>
      <c r="X21" s="81">
        <v>24.724</v>
      </c>
      <c r="Y21" s="81">
        <v>14.802000000000001</v>
      </c>
      <c r="Z21" s="78"/>
      <c r="AA21" s="79">
        <f t="shared" si="2"/>
        <v>196.81199999999998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10.189</v>
      </c>
      <c r="O26" s="88">
        <f t="shared" si="3"/>
        <v>9.7889999999999997</v>
      </c>
      <c r="P26" s="88">
        <f t="shared" si="3"/>
        <v>13.713000000000001</v>
      </c>
      <c r="Q26" s="88">
        <f t="shared" si="3"/>
        <v>4.8139999999999992</v>
      </c>
      <c r="R26" s="88">
        <f t="shared" si="3"/>
        <v>37.096000000000004</v>
      </c>
      <c r="S26" s="88">
        <f t="shared" si="3"/>
        <v>28.074000000000002</v>
      </c>
      <c r="T26" s="88">
        <f t="shared" si="3"/>
        <v>43.798999999999999</v>
      </c>
      <c r="U26" s="88">
        <f t="shared" si="3"/>
        <v>10.972999999999999</v>
      </c>
      <c r="V26" s="88">
        <f t="shared" si="3"/>
        <v>31.436</v>
      </c>
      <c r="W26" s="88">
        <f t="shared" si="3"/>
        <v>42.214999999999996</v>
      </c>
      <c r="X26" s="88">
        <f t="shared" si="3"/>
        <v>50.664000000000001</v>
      </c>
      <c r="Y26" s="88">
        <f t="shared" si="3"/>
        <v>17.408000000000001</v>
      </c>
      <c r="Z26" s="89" t="str">
        <f t="shared" si="3"/>
        <v/>
      </c>
      <c r="AA26" s="90">
        <f>SUM(AA19:AA25)</f>
        <v>300.16999999999996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110.25</v>
      </c>
      <c r="O30" s="77">
        <v>110.126</v>
      </c>
      <c r="P30" s="77">
        <v>45.972000000000001</v>
      </c>
      <c r="Q30" s="77">
        <v>25.302</v>
      </c>
      <c r="R30" s="77">
        <v>70.998000000000005</v>
      </c>
      <c r="S30" s="77">
        <v>28.579000000000001</v>
      </c>
      <c r="T30" s="77">
        <v>57.244</v>
      </c>
      <c r="U30" s="77">
        <v>10.973000000000001</v>
      </c>
      <c r="V30" s="77">
        <v>34.279000000000003</v>
      </c>
      <c r="W30" s="77">
        <v>42.718000000000004</v>
      </c>
      <c r="X30" s="77">
        <v>60.74</v>
      </c>
      <c r="Y30" s="77">
        <v>26.567</v>
      </c>
      <c r="Z30" s="78"/>
      <c r="AA30" s="79">
        <f>SUM(B30:Z30)</f>
        <v>623.74800000000005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110.25</v>
      </c>
      <c r="O32" s="62">
        <f t="shared" si="4"/>
        <v>110.126</v>
      </c>
      <c r="P32" s="62">
        <f t="shared" si="4"/>
        <v>45.972000000000001</v>
      </c>
      <c r="Q32" s="62">
        <f t="shared" si="4"/>
        <v>25.302</v>
      </c>
      <c r="R32" s="62">
        <f t="shared" si="4"/>
        <v>70.998000000000005</v>
      </c>
      <c r="S32" s="62">
        <f t="shared" si="4"/>
        <v>28.579000000000001</v>
      </c>
      <c r="T32" s="62">
        <f t="shared" si="4"/>
        <v>57.244</v>
      </c>
      <c r="U32" s="62">
        <f t="shared" si="4"/>
        <v>10.973000000000001</v>
      </c>
      <c r="V32" s="62">
        <f t="shared" si="4"/>
        <v>34.279000000000003</v>
      </c>
      <c r="W32" s="62">
        <f t="shared" si="4"/>
        <v>42.718000000000004</v>
      </c>
      <c r="X32" s="62">
        <f t="shared" si="4"/>
        <v>60.74</v>
      </c>
      <c r="Y32" s="62">
        <f t="shared" si="4"/>
        <v>26.567</v>
      </c>
      <c r="Z32" s="63" t="str">
        <f t="shared" si="4"/>
        <v/>
      </c>
      <c r="AA32" s="64">
        <f>SUM(AA29:AA31)</f>
        <v>623.74800000000005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5.7</v>
      </c>
      <c r="O37" s="99"/>
      <c r="P37" s="99">
        <v>6</v>
      </c>
      <c r="Q37" s="99">
        <v>56</v>
      </c>
      <c r="R37" s="99"/>
      <c r="S37" s="99">
        <v>14.4</v>
      </c>
      <c r="T37" s="99"/>
      <c r="U37" s="99">
        <v>78.099999999999994</v>
      </c>
      <c r="V37" s="99">
        <v>8.1</v>
      </c>
      <c r="W37" s="99"/>
      <c r="X37" s="99">
        <v>18</v>
      </c>
      <c r="Y37" s="99">
        <v>100.1</v>
      </c>
      <c r="Z37" s="100"/>
      <c r="AA37" s="79">
        <f t="shared" si="5"/>
        <v>286.39999999999998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5.7</v>
      </c>
      <c r="O40" s="88">
        <f t="shared" si="6"/>
        <v>0</v>
      </c>
      <c r="P40" s="88">
        <f t="shared" si="6"/>
        <v>6</v>
      </c>
      <c r="Q40" s="88">
        <f t="shared" si="6"/>
        <v>56</v>
      </c>
      <c r="R40" s="88">
        <f t="shared" si="6"/>
        <v>0</v>
      </c>
      <c r="S40" s="88">
        <f t="shared" si="6"/>
        <v>14.4</v>
      </c>
      <c r="T40" s="88">
        <f t="shared" si="6"/>
        <v>0</v>
      </c>
      <c r="U40" s="88">
        <f t="shared" si="6"/>
        <v>78.099999999999994</v>
      </c>
      <c r="V40" s="88">
        <f t="shared" si="6"/>
        <v>8.1</v>
      </c>
      <c r="W40" s="88">
        <f t="shared" si="6"/>
        <v>0</v>
      </c>
      <c r="X40" s="88">
        <f t="shared" si="6"/>
        <v>18</v>
      </c>
      <c r="Y40" s="88">
        <f t="shared" si="6"/>
        <v>100.1</v>
      </c>
      <c r="Z40" s="89" t="str">
        <f t="shared" si="6"/>
        <v/>
      </c>
      <c r="AA40" s="90">
        <f t="shared" si="5"/>
        <v>286.39999999999998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5.7</v>
      </c>
      <c r="O45" s="99"/>
      <c r="P45" s="99">
        <v>6</v>
      </c>
      <c r="Q45" s="99">
        <v>56</v>
      </c>
      <c r="R45" s="99"/>
      <c r="S45" s="99">
        <v>14.4</v>
      </c>
      <c r="T45" s="99"/>
      <c r="U45" s="99">
        <v>78.099999999999994</v>
      </c>
      <c r="V45" s="99">
        <v>8.1</v>
      </c>
      <c r="W45" s="99"/>
      <c r="X45" s="99">
        <v>18</v>
      </c>
      <c r="Y45" s="99">
        <v>100.1</v>
      </c>
      <c r="Z45" s="100"/>
      <c r="AA45" s="79">
        <f t="shared" si="7"/>
        <v>286.39999999999998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5.7</v>
      </c>
      <c r="O49" s="88">
        <f t="shared" si="8"/>
        <v>0</v>
      </c>
      <c r="P49" s="88">
        <f t="shared" si="8"/>
        <v>6</v>
      </c>
      <c r="Q49" s="88">
        <f t="shared" si="8"/>
        <v>56</v>
      </c>
      <c r="R49" s="88">
        <f t="shared" si="8"/>
        <v>0</v>
      </c>
      <c r="S49" s="88">
        <f t="shared" si="8"/>
        <v>14.4</v>
      </c>
      <c r="T49" s="88">
        <f t="shared" si="8"/>
        <v>0</v>
      </c>
      <c r="U49" s="88">
        <f t="shared" si="8"/>
        <v>78.099999999999994</v>
      </c>
      <c r="V49" s="88">
        <f t="shared" si="8"/>
        <v>8.1</v>
      </c>
      <c r="W49" s="88">
        <f t="shared" si="8"/>
        <v>0</v>
      </c>
      <c r="X49" s="88">
        <f t="shared" si="8"/>
        <v>18</v>
      </c>
      <c r="Y49" s="88">
        <f t="shared" si="8"/>
        <v>100.1</v>
      </c>
      <c r="Z49" s="89" t="str">
        <f t="shared" si="8"/>
        <v/>
      </c>
      <c r="AA49" s="90">
        <f t="shared" si="7"/>
        <v>286.39999999999998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115.95</v>
      </c>
      <c r="O52" s="88">
        <f t="shared" si="10"/>
        <v>110.126</v>
      </c>
      <c r="P52" s="88">
        <f t="shared" si="10"/>
        <v>51.972000000000001</v>
      </c>
      <c r="Q52" s="88">
        <f t="shared" si="10"/>
        <v>81.301999999999992</v>
      </c>
      <c r="R52" s="88">
        <f t="shared" si="10"/>
        <v>70.998000000000005</v>
      </c>
      <c r="S52" s="88">
        <f t="shared" si="10"/>
        <v>42.978999999999999</v>
      </c>
      <c r="T52" s="88">
        <f t="shared" si="10"/>
        <v>57.244</v>
      </c>
      <c r="U52" s="88">
        <f t="shared" si="10"/>
        <v>89.072999999999993</v>
      </c>
      <c r="V52" s="88">
        <f t="shared" si="10"/>
        <v>42.378999999999998</v>
      </c>
      <c r="W52" s="88">
        <f t="shared" si="10"/>
        <v>42.717999999999996</v>
      </c>
      <c r="X52" s="88">
        <f t="shared" si="10"/>
        <v>78.740000000000009</v>
      </c>
      <c r="Y52" s="88">
        <f t="shared" si="10"/>
        <v>126.667</v>
      </c>
      <c r="Z52" s="89" t="str">
        <f t="shared" si="10"/>
        <v/>
      </c>
      <c r="AA52" s="104">
        <f>SUM(B52:Z52)</f>
        <v>910.14800000000002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5.7</v>
      </c>
      <c r="O4" s="18">
        <v>-4.4000000000000004</v>
      </c>
      <c r="P4" s="18">
        <v>6</v>
      </c>
      <c r="Q4" s="18">
        <v>56</v>
      </c>
      <c r="R4" s="18"/>
      <c r="S4" s="18">
        <v>14.4</v>
      </c>
      <c r="T4" s="18"/>
      <c r="U4" s="18">
        <v>78.099999999999994</v>
      </c>
      <c r="V4" s="18">
        <v>8.1</v>
      </c>
      <c r="W4" s="18">
        <v>-5</v>
      </c>
      <c r="X4" s="18">
        <v>18</v>
      </c>
      <c r="Y4" s="18">
        <v>100.1</v>
      </c>
      <c r="Z4" s="19"/>
      <c r="AA4" s="111">
        <f>SUM(B4:Z4)</f>
        <v>277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84.16</v>
      </c>
      <c r="O7" s="117">
        <v>73.06</v>
      </c>
      <c r="P7" s="117">
        <v>71.62</v>
      </c>
      <c r="Q7" s="117">
        <v>99.41</v>
      </c>
      <c r="R7" s="117">
        <v>96.63</v>
      </c>
      <c r="S7" s="117">
        <v>119.42</v>
      </c>
      <c r="T7" s="117">
        <v>164.49</v>
      </c>
      <c r="U7" s="117">
        <v>251.15</v>
      </c>
      <c r="V7" s="117">
        <v>196.89</v>
      </c>
      <c r="W7" s="117">
        <v>158.29</v>
      </c>
      <c r="X7" s="117">
        <v>129.16</v>
      </c>
      <c r="Y7" s="117">
        <v>110.3</v>
      </c>
      <c r="Z7" s="118"/>
      <c r="AA7" s="119">
        <f>IF(SUM(B7:Z7)&lt;&gt;0,AVERAGEIF(B7:Z7,"&lt;&gt;"""),"")</f>
        <v>129.54833333333332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4.4000000000000004</v>
      </c>
      <c r="P13" s="129"/>
      <c r="Q13" s="129"/>
      <c r="R13" s="129"/>
      <c r="S13" s="129"/>
      <c r="T13" s="129"/>
      <c r="U13" s="129"/>
      <c r="V13" s="129"/>
      <c r="W13" s="129">
        <v>5</v>
      </c>
      <c r="X13" s="129"/>
      <c r="Y13" s="130"/>
      <c r="Z13" s="131"/>
      <c r="AA13" s="132">
        <f t="shared" si="0"/>
        <v>9.4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4.4000000000000004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5.7</v>
      </c>
      <c r="O21" s="129"/>
      <c r="P21" s="129">
        <v>6</v>
      </c>
      <c r="Q21" s="129">
        <v>56</v>
      </c>
      <c r="R21" s="129"/>
      <c r="S21" s="129">
        <v>14.4</v>
      </c>
      <c r="T21" s="129"/>
      <c r="U21" s="129">
        <v>78.099999999999994</v>
      </c>
      <c r="V21" s="129">
        <v>8.1</v>
      </c>
      <c r="W21" s="129"/>
      <c r="X21" s="129">
        <v>18</v>
      </c>
      <c r="Y21" s="130">
        <v>100.1</v>
      </c>
      <c r="Z21" s="131"/>
      <c r="AA21" s="132">
        <f t="shared" si="2"/>
        <v>286.39999999999998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5.7</v>
      </c>
      <c r="O24" s="135">
        <f t="shared" si="3"/>
        <v>0</v>
      </c>
      <c r="P24" s="135">
        <f t="shared" si="3"/>
        <v>6</v>
      </c>
      <c r="Q24" s="135">
        <f t="shared" si="3"/>
        <v>56</v>
      </c>
      <c r="R24" s="135">
        <f t="shared" si="3"/>
        <v>0</v>
      </c>
      <c r="S24" s="135">
        <f t="shared" si="3"/>
        <v>14.4</v>
      </c>
      <c r="T24" s="135">
        <f t="shared" si="3"/>
        <v>0</v>
      </c>
      <c r="U24" s="135">
        <f t="shared" si="3"/>
        <v>78.099999999999994</v>
      </c>
      <c r="V24" s="135">
        <f t="shared" si="3"/>
        <v>8.1</v>
      </c>
      <c r="W24" s="135">
        <f t="shared" si="3"/>
        <v>0</v>
      </c>
      <c r="X24" s="135">
        <f t="shared" si="3"/>
        <v>18</v>
      </c>
      <c r="Y24" s="135">
        <f t="shared" si="3"/>
        <v>100.1</v>
      </c>
      <c r="Z24" s="136" t="str">
        <f t="shared" si="3"/>
        <v/>
      </c>
      <c r="AA24" s="90">
        <f t="shared" si="2"/>
        <v>286.39999999999998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2025-04-07T08:27:07Z</dcterms:created>
  <dcterms:modified xsi:type="dcterms:W3CDTF">2025-04-07T08:27:09Z</dcterms:modified>
</cp:coreProperties>
</file>