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<sst xmlns="http://schemas.openxmlformats.org/spreadsheetml/2006/main" count="119" uniqueCount="54">
  <si>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04/04/2025 11:31:29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</si>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</sst>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F8A-4227-A793-17EACB99DA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F8A-4227-A793-17EACB99DA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18.388999999999999</c:v>
                </c:pt>
                <c:pt idx="13">
                  <c:v>3.5049999999999999</c:v>
                </c:pt>
                <c:pt idx="14">
                  <c:v>22.44</c:v>
                </c:pt>
                <c:pt idx="15">
                  <c:v>18.463999999999999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8A-4227-A793-17EACB99DA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6.5830000000000002</c:v>
                </c:pt>
                <c:pt idx="13">
                  <c:v>5.7229999999999999</c:v>
                </c:pt>
                <c:pt idx="14">
                  <c:v>7.6999999999999999E-2</c:v>
                </c:pt>
                <c:pt idx="17">
                  <c:v>0.155</c:v>
                </c:pt>
                <c:pt idx="18">
                  <c:v>0.53200000000000003</c:v>
                </c:pt>
                <c:pt idx="19">
                  <c:v>0.82699999999999996</c:v>
                </c:pt>
                <c:pt idx="20">
                  <c:v>0.66500000000000004</c:v>
                </c:pt>
                <c:pt idx="21">
                  <c:v>0.59099999999999997</c:v>
                </c:pt>
                <c:pt idx="22">
                  <c:v>0.3</c:v>
                </c:pt>
                <c:pt idx="23">
                  <c:v>0.71299999999999997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8A-4227-A793-17EACB99DA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F8A-4227-A793-17EACB99DA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F8A-4227-A793-17EACB99DA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F8A-4227-A793-17EACB99DA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F8A-4227-A793-17EACB99DA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F8A-4227-A793-17EACB99DA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F8A-4227-A793-17EACB99DA3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38.700000000000003</c:v>
                </c:pt>
                <c:pt idx="18">
                  <c:v>35.4</c:v>
                </c:pt>
                <c:pt idx="19">
                  <c:v>18.399999999999999</c:v>
                </c:pt>
                <c:pt idx="20">
                  <c:v>46.9</c:v>
                </c:pt>
                <c:pt idx="21">
                  <c:v>4.3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8A-4227-A793-17EACB99DA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12.278</c:v>
                </c:pt>
                <c:pt idx="13">
                  <c:v>13.609</c:v>
                </c:pt>
                <c:pt idx="14">
                  <c:v>16.327999999999999</c:v>
                </c:pt>
                <c:pt idx="15">
                  <c:v>15</c:v>
                </c:pt>
                <c:pt idx="16">
                  <c:v>22.643999999999998</c:v>
                </c:pt>
                <c:pt idx="17">
                  <c:v>0.91100000000000003</c:v>
                </c:pt>
                <c:pt idx="18">
                  <c:v>11.42</c:v>
                </c:pt>
                <c:pt idx="19">
                  <c:v>9.94</c:v>
                </c:pt>
                <c:pt idx="21">
                  <c:v>22.434000000000001</c:v>
                </c:pt>
                <c:pt idx="22">
                  <c:v>33.863</c:v>
                </c:pt>
                <c:pt idx="23">
                  <c:v>34.554000000000002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F8A-4227-A793-17EACB99DA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F8A-4227-A793-17EACB99DA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F8A-4227-A793-17EACB99D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</c:v>
                </c:pt>
                <c:pt idx="13">
                  <c:v>47.22</c:v>
                </c:pt>
                <c:pt idx="14">
                  <c:v>51.99</c:v>
                </c:pt>
                <c:pt idx="15">
                  <c:v>55</c:v>
                </c:pt>
                <c:pt idx="16">
                  <c:v>55</c:v>
                </c:pt>
                <c:pt idx="17">
                  <c:v>93.73</c:v>
                </c:pt>
                <c:pt idx="18">
                  <c:v>127.1</c:v>
                </c:pt>
                <c:pt idx="19">
                  <c:v>172</c:v>
                </c:pt>
                <c:pt idx="20">
                  <c:v>156</c:v>
                </c:pt>
                <c:pt idx="21">
                  <c:v>128.32</c:v>
                </c:pt>
                <c:pt idx="22">
                  <c:v>127.16</c:v>
                </c:pt>
                <c:pt idx="23">
                  <c:v>102.83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F8A-4227-A793-17EACB99D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C8-4A91-B212-7FC1F28A52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C8-4A91-B212-7FC1F28A52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3.7699999999999996</c:v>
                </c:pt>
                <c:pt idx="14">
                  <c:v>6.7439999999999998</c:v>
                </c:pt>
                <c:pt idx="15">
                  <c:v>5.774</c:v>
                </c:pt>
                <c:pt idx="16">
                  <c:v>7.5570000000000004</c:v>
                </c:pt>
                <c:pt idx="17">
                  <c:v>9.9039999999999999</c:v>
                </c:pt>
                <c:pt idx="18">
                  <c:v>12.215999999999999</c:v>
                </c:pt>
                <c:pt idx="19">
                  <c:v>7.3920000000000003</c:v>
                </c:pt>
                <c:pt idx="20">
                  <c:v>10.097</c:v>
                </c:pt>
                <c:pt idx="21">
                  <c:v>6.55</c:v>
                </c:pt>
                <c:pt idx="22">
                  <c:v>12.213000000000001</c:v>
                </c:pt>
                <c:pt idx="23">
                  <c:v>10.734999999999999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C8-4A91-B212-7FC1F28A52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27.529999999999998</c:v>
                </c:pt>
                <c:pt idx="13">
                  <c:v>20.68</c:v>
                </c:pt>
                <c:pt idx="14">
                  <c:v>30.225999999999999</c:v>
                </c:pt>
                <c:pt idx="15">
                  <c:v>24.823</c:v>
                </c:pt>
                <c:pt idx="16">
                  <c:v>12.926</c:v>
                </c:pt>
                <c:pt idx="17">
                  <c:v>18.009999999999998</c:v>
                </c:pt>
                <c:pt idx="18">
                  <c:v>28.403000000000002</c:v>
                </c:pt>
                <c:pt idx="19">
                  <c:v>15.589</c:v>
                </c:pt>
                <c:pt idx="20">
                  <c:v>24.169</c:v>
                </c:pt>
                <c:pt idx="21">
                  <c:v>16.734999999999999</c:v>
                </c:pt>
                <c:pt idx="22">
                  <c:v>15.254000000000001</c:v>
                </c:pt>
                <c:pt idx="23">
                  <c:v>6.5170000000000003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C8-4A91-B212-7FC1F28A52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C8-4A91-B212-7FC1F28A52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C8-4A91-B212-7FC1F28A52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C8-4A91-B212-7FC1F28A52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1C8-4A91-B212-7FC1F28A52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C8-4A91-B212-7FC1F28A52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1C8-4A91-B212-7FC1F28A52F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C8-4A91-B212-7FC1F28A52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5.9499999999999993</c:v>
                </c:pt>
                <c:pt idx="13">
                  <c:v>2.157</c:v>
                </c:pt>
                <c:pt idx="14">
                  <c:v>1.875</c:v>
                </c:pt>
                <c:pt idx="15">
                  <c:v>2.867</c:v>
                </c:pt>
                <c:pt idx="16">
                  <c:v>2.161</c:v>
                </c:pt>
                <c:pt idx="17">
                  <c:v>11.87</c:v>
                </c:pt>
                <c:pt idx="18">
                  <c:v>6.7320000000000002</c:v>
                </c:pt>
                <c:pt idx="19">
                  <c:v>6.1539999999999999</c:v>
                </c:pt>
                <c:pt idx="20">
                  <c:v>13.324999999999999</c:v>
                </c:pt>
                <c:pt idx="21">
                  <c:v>4.0349999999999993</c:v>
                </c:pt>
                <c:pt idx="22">
                  <c:v>11.692</c:v>
                </c:pt>
                <c:pt idx="23">
                  <c:v>7.5259999999999998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C8-4A91-B212-7FC1F28A52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C8-4A91-B212-7FC1F28A52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1C8-4A91-B212-7FC1F28A5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52</c:v>
                </c:pt>
                <c:pt idx="13">
                  <c:v>47.22</c:v>
                </c:pt>
                <c:pt idx="14">
                  <c:v>51.99</c:v>
                </c:pt>
                <c:pt idx="15">
                  <c:v>55</c:v>
                </c:pt>
                <c:pt idx="16">
                  <c:v>55</c:v>
                </c:pt>
                <c:pt idx="17">
                  <c:v>93.73</c:v>
                </c:pt>
                <c:pt idx="18">
                  <c:v>127.1</c:v>
                </c:pt>
                <c:pt idx="19">
                  <c:v>172</c:v>
                </c:pt>
                <c:pt idx="20">
                  <c:v>156</c:v>
                </c:pt>
                <c:pt idx="21">
                  <c:v>128.32</c:v>
                </c:pt>
                <c:pt idx="22">
                  <c:v>127.16</c:v>
                </c:pt>
                <c:pt idx="23">
                  <c:v>102.83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C8-4A91-B212-7FC1F28A5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37.25</v>
      </c>
      <c r="O4" s="18">
        <v>22.837</v>
      </c>
      <c r="P4" s="18">
        <v>38.844999999999999</v>
      </c>
      <c r="Q4" s="18">
        <v>33.463999999999999</v>
      </c>
      <c r="R4" s="18">
        <v>22.643999999999998</v>
      </c>
      <c r="S4" s="18">
        <v>39.766000000000005</v>
      </c>
      <c r="T4" s="18">
        <v>47.352000000000004</v>
      </c>
      <c r="U4" s="18">
        <v>29.166999999999994</v>
      </c>
      <c r="V4" s="18">
        <v>47.564999999999998</v>
      </c>
      <c r="W4" s="18">
        <v>27.325000000000003</v>
      </c>
      <c r="X4" s="18">
        <v>39.162999999999997</v>
      </c>
      <c r="Y4" s="18">
        <v>35.267000000000003</v>
      </c>
      <c r="Z4" s="19"/>
      <c r="AA4" s="20">
        <f>SUM(B4:Z4)</f>
        <v>420.64500000000004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</v>
      </c>
      <c r="O7" s="28">
        <v>47.22</v>
      </c>
      <c r="P7" s="28">
        <v>51.99</v>
      </c>
      <c r="Q7" s="28">
        <v>55</v>
      </c>
      <c r="R7" s="28">
        <v>55</v>
      </c>
      <c r="S7" s="28">
        <v>93.73</v>
      </c>
      <c r="T7" s="28">
        <v>127.1</v>
      </c>
      <c r="U7" s="28">
        <v>172</v>
      </c>
      <c r="V7" s="28">
        <v>156</v>
      </c>
      <c r="W7" s="28">
        <v>128.32</v>
      </c>
      <c r="X7" s="28">
        <v>127.16</v>
      </c>
      <c r="Y7" s="28">
        <v>102.83</v>
      </c>
      <c r="Z7" s="29"/>
      <c r="AA7" s="30">
        <f>IF(SUM(B7:Z7)&lt;&gt;0,AVERAGEIF(B7:Z7,"&lt;&gt;"""),"")</f>
        <v>97.362500000000011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12.278</v>
      </c>
      <c r="O14" s="57">
        <v>13.609</v>
      </c>
      <c r="P14" s="57">
        <v>16.327999999999999</v>
      </c>
      <c r="Q14" s="57">
        <v>15</v>
      </c>
      <c r="R14" s="57">
        <v>22.643999999999998</v>
      </c>
      <c r="S14" s="57">
        <v>0.91100000000000003</v>
      </c>
      <c r="T14" s="57">
        <v>11.42</v>
      </c>
      <c r="U14" s="57">
        <v>9.94</v>
      </c>
      <c r="V14" s="57"/>
      <c r="W14" s="57">
        <v>22.434000000000001</v>
      </c>
      <c r="X14" s="57">
        <v>33.863</v>
      </c>
      <c r="Y14" s="57">
        <v>34.554000000000002</v>
      </c>
      <c r="Z14" s="58"/>
      <c r="AA14" s="59">
        <f t="shared" si="0"/>
        <v>192.98100000000002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12.278</v>
      </c>
      <c r="O16" s="62">
        <f t="shared" si="1"/>
        <v>13.609</v>
      </c>
      <c r="P16" s="62">
        <f t="shared" si="1"/>
        <v>16.327999999999999</v>
      </c>
      <c r="Q16" s="62">
        <f t="shared" si="1"/>
        <v>15</v>
      </c>
      <c r="R16" s="62">
        <f t="shared" si="1"/>
        <v>22.643999999999998</v>
      </c>
      <c r="S16" s="62">
        <f t="shared" si="1"/>
        <v>0.91100000000000003</v>
      </c>
      <c r="T16" s="62">
        <f t="shared" si="1"/>
        <v>11.42</v>
      </c>
      <c r="U16" s="62">
        <f t="shared" si="1"/>
        <v>9.94</v>
      </c>
      <c r="V16" s="62">
        <f t="shared" si="1"/>
        <v>0</v>
      </c>
      <c r="W16" s="62">
        <f t="shared" si="1"/>
        <v>22.434000000000001</v>
      </c>
      <c r="X16" s="62">
        <f t="shared" si="1"/>
        <v>33.863</v>
      </c>
      <c r="Y16" s="62">
        <f t="shared" si="1"/>
        <v>34.554000000000002</v>
      </c>
      <c r="Z16" s="63" t="str">
        <f t="shared" si="1"/>
        <v/>
      </c>
      <c r="AA16" s="64">
        <f>SUM(AA10:AA15)</f>
        <v>192.98100000000002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18.388999999999999</v>
      </c>
      <c r="O20" s="77">
        <v>3.5049999999999999</v>
      </c>
      <c r="P20" s="77">
        <v>22.44</v>
      </c>
      <c r="Q20" s="77">
        <v>18.463999999999999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62.798000000000002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6.5830000000000002</v>
      </c>
      <c r="O21" s="81">
        <v>5.7229999999999999</v>
      </c>
      <c r="P21" s="81">
        <v>7.6999999999999999E-2</v>
      </c>
      <c r="Q21" s="81"/>
      <c r="R21" s="81"/>
      <c r="S21" s="81">
        <v>0.155</v>
      </c>
      <c r="T21" s="81">
        <v>0.53200000000000003</v>
      </c>
      <c r="U21" s="81">
        <v>0.82699999999999996</v>
      </c>
      <c r="V21" s="81">
        <v>0.66500000000000004</v>
      </c>
      <c r="W21" s="81">
        <v>0.59099999999999997</v>
      </c>
      <c r="X21" s="81">
        <v>0.3</v>
      </c>
      <c r="Y21" s="81">
        <v>0.71299999999999997</v>
      </c>
      <c r="Z21" s="78"/>
      <c r="AA21" s="79">
        <f t="shared" si="2"/>
        <v>16.166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24.972000000000001</v>
      </c>
      <c r="O26" s="88">
        <f t="shared" si="3"/>
        <v>9.2279999999999998</v>
      </c>
      <c r="P26" s="88">
        <f t="shared" si="3"/>
        <v>22.517000000000003</v>
      </c>
      <c r="Q26" s="88">
        <f t="shared" si="3"/>
        <v>18.463999999999999</v>
      </c>
      <c r="R26" s="88">
        <f t="shared" si="3"/>
        <v>0</v>
      </c>
      <c r="S26" s="88">
        <f t="shared" si="3"/>
        <v>0.155</v>
      </c>
      <c r="T26" s="88">
        <f t="shared" si="3"/>
        <v>0.53200000000000003</v>
      </c>
      <c r="U26" s="88">
        <f t="shared" si="3"/>
        <v>0.82699999999999996</v>
      </c>
      <c r="V26" s="88">
        <f t="shared" si="3"/>
        <v>0.66500000000000004</v>
      </c>
      <c r="W26" s="88">
        <f t="shared" si="3"/>
        <v>0.59099999999999997</v>
      </c>
      <c r="X26" s="88">
        <f t="shared" si="3"/>
        <v>0.3</v>
      </c>
      <c r="Y26" s="88">
        <f t="shared" si="3"/>
        <v>0.71299999999999997</v>
      </c>
      <c r="Z26" s="89" t="str">
        <f t="shared" si="3"/>
        <v/>
      </c>
      <c r="AA26" s="90">
        <f>SUM(AA19:AA25)</f>
        <v>78.963999999999999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37.25</v>
      </c>
      <c r="O30" s="77">
        <v>22.837</v>
      </c>
      <c r="P30" s="77">
        <v>38.844999999999999</v>
      </c>
      <c r="Q30" s="77">
        <v>33.463999999999999</v>
      </c>
      <c r="R30" s="77">
        <v>22.643999999999998</v>
      </c>
      <c r="S30" s="77">
        <v>1.0660000000000001</v>
      </c>
      <c r="T30" s="77">
        <v>11.952</v>
      </c>
      <c r="U30" s="77">
        <v>10.766999999999999</v>
      </c>
      <c r="V30" s="77">
        <v>0.66500000000000004</v>
      </c>
      <c r="W30" s="77">
        <v>23.024999999999999</v>
      </c>
      <c r="X30" s="77">
        <v>34.162999999999997</v>
      </c>
      <c r="Y30" s="77">
        <v>35.267000000000003</v>
      </c>
      <c r="Z30" s="78"/>
      <c r="AA30" s="79">
        <f>SUM(B30:Z30)</f>
        <v>271.94499999999999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37.25</v>
      </c>
      <c r="O32" s="62">
        <f t="shared" si="4"/>
        <v>22.837</v>
      </c>
      <c r="P32" s="62">
        <f t="shared" si="4"/>
        <v>38.844999999999999</v>
      </c>
      <c r="Q32" s="62">
        <f t="shared" si="4"/>
        <v>33.463999999999999</v>
      </c>
      <c r="R32" s="62">
        <f t="shared" si="4"/>
        <v>22.643999999999998</v>
      </c>
      <c r="S32" s="62">
        <f t="shared" si="4"/>
        <v>1.0660000000000001</v>
      </c>
      <c r="T32" s="62">
        <f t="shared" si="4"/>
        <v>11.952</v>
      </c>
      <c r="U32" s="62">
        <f t="shared" si="4"/>
        <v>10.766999999999999</v>
      </c>
      <c r="V32" s="62">
        <f t="shared" si="4"/>
        <v>0.66500000000000004</v>
      </c>
      <c r="W32" s="62">
        <f t="shared" si="4"/>
        <v>23.024999999999999</v>
      </c>
      <c r="X32" s="62">
        <f t="shared" si="4"/>
        <v>34.162999999999997</v>
      </c>
      <c r="Y32" s="62">
        <f t="shared" si="4"/>
        <v>35.267000000000003</v>
      </c>
      <c r="Z32" s="63" t="str">
        <f t="shared" si="4"/>
        <v/>
      </c>
      <c r="AA32" s="64">
        <f>SUM(AA29:AA31)</f>
        <v>271.94499999999999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38.700000000000003</v>
      </c>
      <c r="T37" s="99">
        <v>35.4</v>
      </c>
      <c r="U37" s="99">
        <v>18.399999999999999</v>
      </c>
      <c r="V37" s="99">
        <v>46.9</v>
      </c>
      <c r="W37" s="99">
        <v>4.3</v>
      </c>
      <c r="X37" s="99">
        <v>5</v>
      </c>
      <c r="Y37" s="99"/>
      <c r="Z37" s="100"/>
      <c r="AA37" s="79">
        <f t="shared" si="5"/>
        <v>148.70000000000002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38.700000000000003</v>
      </c>
      <c r="T40" s="88">
        <f t="shared" si="6"/>
        <v>35.4</v>
      </c>
      <c r="U40" s="88">
        <f t="shared" si="6"/>
        <v>18.399999999999999</v>
      </c>
      <c r="V40" s="88">
        <f t="shared" si="6"/>
        <v>46.9</v>
      </c>
      <c r="W40" s="88">
        <f t="shared" si="6"/>
        <v>4.3</v>
      </c>
      <c r="X40" s="88">
        <f t="shared" si="6"/>
        <v>5</v>
      </c>
      <c r="Y40" s="88">
        <f t="shared" si="6"/>
        <v>0</v>
      </c>
      <c r="Z40" s="89" t="str">
        <f t="shared" si="6"/>
        <v/>
      </c>
      <c r="AA40" s="90">
        <f t="shared" si="5"/>
        <v>148.70000000000002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38.700000000000003</v>
      </c>
      <c r="T45" s="99">
        <v>35.4</v>
      </c>
      <c r="U45" s="99">
        <v>18.399999999999999</v>
      </c>
      <c r="V45" s="99">
        <v>46.9</v>
      </c>
      <c r="W45" s="99">
        <v>4.3</v>
      </c>
      <c r="X45" s="99">
        <v>5</v>
      </c>
      <c r="Y45" s="99"/>
      <c r="Z45" s="100"/>
      <c r="AA45" s="79">
        <f t="shared" si="7"/>
        <v>148.70000000000002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38.700000000000003</v>
      </c>
      <c r="T49" s="88">
        <f t="shared" si="8"/>
        <v>35.4</v>
      </c>
      <c r="U49" s="88">
        <f t="shared" si="8"/>
        <v>18.399999999999999</v>
      </c>
      <c r="V49" s="88">
        <f t="shared" si="8"/>
        <v>46.9</v>
      </c>
      <c r="W49" s="88">
        <f t="shared" si="8"/>
        <v>4.3</v>
      </c>
      <c r="X49" s="88">
        <f t="shared" si="8"/>
        <v>5</v>
      </c>
      <c r="Y49" s="88">
        <f t="shared" si="8"/>
        <v>0</v>
      </c>
      <c r="Z49" s="89" t="str">
        <f t="shared" si="8"/>
        <v/>
      </c>
      <c r="AA49" s="90">
        <f t="shared" si="7"/>
        <v>148.70000000000002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37.25</v>
      </c>
      <c r="O52" s="88">
        <f t="shared" si="10"/>
        <v>22.837</v>
      </c>
      <c r="P52" s="88">
        <f t="shared" si="10"/>
        <v>38.844999999999999</v>
      </c>
      <c r="Q52" s="88">
        <f t="shared" si="10"/>
        <v>33.463999999999999</v>
      </c>
      <c r="R52" s="88">
        <f t="shared" si="10"/>
        <v>22.643999999999998</v>
      </c>
      <c r="S52" s="88">
        <f t="shared" si="10"/>
        <v>39.766000000000005</v>
      </c>
      <c r="T52" s="88">
        <f t="shared" si="10"/>
        <v>47.351999999999997</v>
      </c>
      <c r="U52" s="88">
        <f t="shared" si="10"/>
        <v>29.166999999999998</v>
      </c>
      <c r="V52" s="88">
        <f t="shared" si="10"/>
        <v>47.564999999999998</v>
      </c>
      <c r="W52" s="88">
        <f t="shared" si="10"/>
        <v>27.325000000000003</v>
      </c>
      <c r="X52" s="88">
        <f t="shared" si="10"/>
        <v>39.162999999999997</v>
      </c>
      <c r="Y52" s="88">
        <f t="shared" si="10"/>
        <v>35.267000000000003</v>
      </c>
      <c r="Z52" s="89" t="str">
        <f t="shared" si="10"/>
        <v/>
      </c>
      <c r="AA52" s="104">
        <f>SUM(B52:Z52)</f>
        <v>420.64500000000004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37.25</v>
      </c>
      <c r="O4" s="18">
        <v>22.837</v>
      </c>
      <c r="P4" s="18">
        <v>38.845000000000006</v>
      </c>
      <c r="Q4" s="18">
        <v>33.463999999999992</v>
      </c>
      <c r="R4" s="18">
        <v>22.643999999999998</v>
      </c>
      <c r="S4" s="18">
        <v>39.783999999999999</v>
      </c>
      <c r="T4" s="18">
        <v>47.350999999999999</v>
      </c>
      <c r="U4" s="18">
        <v>29.134999999999998</v>
      </c>
      <c r="V4" s="18">
        <v>47.591000000000001</v>
      </c>
      <c r="W4" s="18">
        <v>27.32</v>
      </c>
      <c r="X4" s="18">
        <v>39.158999999999999</v>
      </c>
      <c r="Y4" s="18">
        <v>35.277999999999999</v>
      </c>
      <c r="Z4" s="19"/>
      <c r="AA4" s="20">
        <f>SUM(B4:Z4)</f>
        <v>420.65800000000002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</v>
      </c>
      <c r="O7" s="28">
        <v>47.22</v>
      </c>
      <c r="P7" s="28">
        <v>51.99</v>
      </c>
      <c r="Q7" s="28">
        <v>55</v>
      </c>
      <c r="R7" s="28">
        <v>55</v>
      </c>
      <c r="S7" s="28">
        <v>93.73</v>
      </c>
      <c r="T7" s="28">
        <v>127.1</v>
      </c>
      <c r="U7" s="28">
        <v>172</v>
      </c>
      <c r="V7" s="28">
        <v>156</v>
      </c>
      <c r="W7" s="28">
        <v>128.32</v>
      </c>
      <c r="X7" s="28">
        <v>127.16</v>
      </c>
      <c r="Y7" s="28">
        <v>102.83</v>
      </c>
      <c r="Z7" s="29"/>
      <c r="AA7" s="30">
        <f>IF(SUM(B7:Z7)&lt;&gt;0,AVERAGEIF(B7:Z7,"&lt;&gt;"""),"")</f>
        <v>97.362500000000011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5.9499999999999993</v>
      </c>
      <c r="O14" s="57">
        <v>2.157</v>
      </c>
      <c r="P14" s="57">
        <v>1.875</v>
      </c>
      <c r="Q14" s="57">
        <v>2.867</v>
      </c>
      <c r="R14" s="57">
        <v>2.161</v>
      </c>
      <c r="S14" s="57">
        <v>11.87</v>
      </c>
      <c r="T14" s="57">
        <v>6.7320000000000002</v>
      </c>
      <c r="U14" s="57">
        <v>6.1539999999999999</v>
      </c>
      <c r="V14" s="57">
        <v>13.324999999999999</v>
      </c>
      <c r="W14" s="57">
        <v>4.0349999999999993</v>
      </c>
      <c r="X14" s="57">
        <v>11.692</v>
      </c>
      <c r="Y14" s="57">
        <v>7.5259999999999998</v>
      </c>
      <c r="Z14" s="58"/>
      <c r="AA14" s="59">
        <f t="shared" si="0"/>
        <v>76.344000000000008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5.9499999999999993</v>
      </c>
      <c r="O16" s="62">
        <f t="shared" si="1"/>
        <v>2.157</v>
      </c>
      <c r="P16" s="62">
        <f t="shared" si="1"/>
        <v>1.875</v>
      </c>
      <c r="Q16" s="62">
        <f t="shared" si="1"/>
        <v>2.867</v>
      </c>
      <c r="R16" s="62">
        <f t="shared" si="1"/>
        <v>2.161</v>
      </c>
      <c r="S16" s="62">
        <f t="shared" si="1"/>
        <v>11.87</v>
      </c>
      <c r="T16" s="62">
        <f t="shared" si="1"/>
        <v>6.7320000000000002</v>
      </c>
      <c r="U16" s="62">
        <f t="shared" si="1"/>
        <v>6.1539999999999999</v>
      </c>
      <c r="V16" s="62">
        <f t="shared" si="1"/>
        <v>13.324999999999999</v>
      </c>
      <c r="W16" s="62">
        <f t="shared" si="1"/>
        <v>4.0349999999999993</v>
      </c>
      <c r="X16" s="62">
        <f t="shared" si="1"/>
        <v>11.692</v>
      </c>
      <c r="Y16" s="62">
        <f t="shared" si="1"/>
        <v>7.5259999999999998</v>
      </c>
      <c r="Z16" s="63" t="str">
        <f t="shared" si="1"/>
        <v/>
      </c>
      <c r="AA16" s="64">
        <f>SUM(AA10:AA15)</f>
        <v>76.344000000000008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3.7699999999999996</v>
      </c>
      <c r="O20" s="77"/>
      <c r="P20" s="77">
        <v>6.7439999999999998</v>
      </c>
      <c r="Q20" s="77">
        <v>5.774</v>
      </c>
      <c r="R20" s="77">
        <v>7.5570000000000004</v>
      </c>
      <c r="S20" s="77">
        <v>9.9039999999999999</v>
      </c>
      <c r="T20" s="77">
        <v>12.215999999999999</v>
      </c>
      <c r="U20" s="77">
        <v>7.3920000000000003</v>
      </c>
      <c r="V20" s="77">
        <v>10.097</v>
      </c>
      <c r="W20" s="77">
        <v>6.55</v>
      </c>
      <c r="X20" s="77">
        <v>12.213000000000001</v>
      </c>
      <c r="Y20" s="77">
        <v>10.734999999999999</v>
      </c>
      <c r="Z20" s="78"/>
      <c r="AA20" s="79">
        <f t="shared" si="2"/>
        <v>92.952000000000012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27.529999999999998</v>
      </c>
      <c r="O21" s="81">
        <v>20.68</v>
      </c>
      <c r="P21" s="81">
        <v>30.225999999999999</v>
      </c>
      <c r="Q21" s="81">
        <v>24.823</v>
      </c>
      <c r="R21" s="81">
        <v>12.926</v>
      </c>
      <c r="S21" s="81">
        <v>18.009999999999998</v>
      </c>
      <c r="T21" s="81">
        <v>28.403000000000002</v>
      </c>
      <c r="U21" s="81">
        <v>15.589</v>
      </c>
      <c r="V21" s="81">
        <v>24.169</v>
      </c>
      <c r="W21" s="81">
        <v>16.734999999999999</v>
      </c>
      <c r="X21" s="81">
        <v>15.254000000000001</v>
      </c>
      <c r="Y21" s="81">
        <v>6.5170000000000003</v>
      </c>
      <c r="Z21" s="78"/>
      <c r="AA21" s="79">
        <f t="shared" si="2"/>
        <v>240.86199999999999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31.299999999999997</v>
      </c>
      <c r="O26" s="88">
        <f t="shared" si="3"/>
        <v>20.68</v>
      </c>
      <c r="P26" s="88">
        <f t="shared" si="3"/>
        <v>36.97</v>
      </c>
      <c r="Q26" s="88">
        <f t="shared" si="3"/>
        <v>30.597000000000001</v>
      </c>
      <c r="R26" s="88">
        <f t="shared" si="3"/>
        <v>20.483000000000001</v>
      </c>
      <c r="S26" s="88">
        <f t="shared" si="3"/>
        <v>27.913999999999998</v>
      </c>
      <c r="T26" s="88">
        <f t="shared" si="3"/>
        <v>40.619</v>
      </c>
      <c r="U26" s="88">
        <f t="shared" si="3"/>
        <v>22.981000000000002</v>
      </c>
      <c r="V26" s="88">
        <f t="shared" si="3"/>
        <v>34.265999999999998</v>
      </c>
      <c r="W26" s="88">
        <f t="shared" si="3"/>
        <v>23.285</v>
      </c>
      <c r="X26" s="88">
        <f t="shared" si="3"/>
        <v>27.467000000000002</v>
      </c>
      <c r="Y26" s="88">
        <f t="shared" si="3"/>
        <v>17.251999999999999</v>
      </c>
      <c r="Z26" s="89" t="str">
        <f t="shared" si="3"/>
        <v/>
      </c>
      <c r="AA26" s="90">
        <f>SUM(AA19:AA25)</f>
        <v>333.81400000000002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37.25</v>
      </c>
      <c r="O30" s="77">
        <v>22.837</v>
      </c>
      <c r="P30" s="77">
        <v>38.844999999999999</v>
      </c>
      <c r="Q30" s="77">
        <v>33.463999999999999</v>
      </c>
      <c r="R30" s="77">
        <v>22.643999999999998</v>
      </c>
      <c r="S30" s="77">
        <v>39.783999999999999</v>
      </c>
      <c r="T30" s="77">
        <v>47.350999999999999</v>
      </c>
      <c r="U30" s="77">
        <v>29.135000000000002</v>
      </c>
      <c r="V30" s="77">
        <v>47.591000000000001</v>
      </c>
      <c r="W30" s="77">
        <v>27.32</v>
      </c>
      <c r="X30" s="77">
        <v>39.158999999999999</v>
      </c>
      <c r="Y30" s="77">
        <v>24.777999999999999</v>
      </c>
      <c r="Z30" s="78"/>
      <c r="AA30" s="79">
        <f>SUM(B30:Z30)</f>
        <v>410.15800000000002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37.25</v>
      </c>
      <c r="O32" s="62">
        <f t="shared" si="4"/>
        <v>22.837</v>
      </c>
      <c r="P32" s="62">
        <f t="shared" si="4"/>
        <v>38.844999999999999</v>
      </c>
      <c r="Q32" s="62">
        <f t="shared" si="4"/>
        <v>33.463999999999999</v>
      </c>
      <c r="R32" s="62">
        <f t="shared" si="4"/>
        <v>22.643999999999998</v>
      </c>
      <c r="S32" s="62">
        <f t="shared" si="4"/>
        <v>39.783999999999999</v>
      </c>
      <c r="T32" s="62">
        <f t="shared" si="4"/>
        <v>47.350999999999999</v>
      </c>
      <c r="U32" s="62">
        <f t="shared" si="4"/>
        <v>29.135000000000002</v>
      </c>
      <c r="V32" s="62">
        <f t="shared" si="4"/>
        <v>47.591000000000001</v>
      </c>
      <c r="W32" s="62">
        <f t="shared" si="4"/>
        <v>27.32</v>
      </c>
      <c r="X32" s="62">
        <f t="shared" si="4"/>
        <v>39.158999999999999</v>
      </c>
      <c r="Y32" s="62">
        <f t="shared" si="4"/>
        <v>24.777999999999999</v>
      </c>
      <c r="Z32" s="63" t="str">
        <f t="shared" si="4"/>
        <v/>
      </c>
      <c r="AA32" s="64">
        <f>SUM(AA29:AA31)</f>
        <v>410.15800000000002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10.5</v>
      </c>
      <c r="Z37" s="100"/>
      <c r="AA37" s="79">
        <f t="shared" si="5"/>
        <v>10.5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10.5</v>
      </c>
      <c r="Z40" s="89" t="str">
        <f t="shared" si="6"/>
        <v/>
      </c>
      <c r="AA40" s="90">
        <f t="shared" si="5"/>
        <v>10.5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10.5</v>
      </c>
      <c r="Z45" s="100"/>
      <c r="AA45" s="79">
        <f t="shared" si="7"/>
        <v>10.5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10.5</v>
      </c>
      <c r="Z49" s="89" t="str">
        <f t="shared" si="8"/>
        <v/>
      </c>
      <c r="AA49" s="90">
        <f t="shared" si="7"/>
        <v>10.5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37.25</v>
      </c>
      <c r="O52" s="88">
        <f t="shared" si="10"/>
        <v>22.837</v>
      </c>
      <c r="P52" s="88">
        <f t="shared" si="10"/>
        <v>38.844999999999999</v>
      </c>
      <c r="Q52" s="88">
        <f t="shared" si="10"/>
        <v>33.463999999999999</v>
      </c>
      <c r="R52" s="88">
        <f t="shared" si="10"/>
        <v>22.644000000000002</v>
      </c>
      <c r="S52" s="88">
        <f t="shared" si="10"/>
        <v>39.783999999999999</v>
      </c>
      <c r="T52" s="88">
        <f t="shared" si="10"/>
        <v>47.350999999999999</v>
      </c>
      <c r="U52" s="88">
        <f t="shared" si="10"/>
        <v>29.135000000000002</v>
      </c>
      <c r="V52" s="88">
        <f t="shared" si="10"/>
        <v>47.590999999999994</v>
      </c>
      <c r="W52" s="88">
        <f t="shared" si="10"/>
        <v>27.32</v>
      </c>
      <c r="X52" s="88">
        <f t="shared" si="10"/>
        <v>39.159000000000006</v>
      </c>
      <c r="Y52" s="88">
        <f t="shared" si="10"/>
        <v>35.277999999999999</v>
      </c>
      <c r="Z52" s="89" t="str">
        <f t="shared" si="10"/>
        <v/>
      </c>
      <c r="AA52" s="104">
        <f>SUM(B52:Z52)</f>
        <v>420.65800000000002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-38.700000000000003</v>
      </c>
      <c r="T4" s="18">
        <v>-35.4</v>
      </c>
      <c r="U4" s="18">
        <v>-18.399999999999999</v>
      </c>
      <c r="V4" s="18">
        <v>-46.9</v>
      </c>
      <c r="W4" s="18">
        <v>-4.3</v>
      </c>
      <c r="X4" s="18">
        <v>-5</v>
      </c>
      <c r="Y4" s="18">
        <v>10.5</v>
      </c>
      <c r="Z4" s="19"/>
      <c r="AA4" s="111">
        <f>SUM(B4:Z4)</f>
        <v>-138.20000000000002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52</v>
      </c>
      <c r="O7" s="117">
        <v>47.22</v>
      </c>
      <c r="P7" s="117">
        <v>51.99</v>
      </c>
      <c r="Q7" s="117">
        <v>55</v>
      </c>
      <c r="R7" s="117">
        <v>55</v>
      </c>
      <c r="S7" s="117">
        <v>93.73</v>
      </c>
      <c r="T7" s="117">
        <v>127.1</v>
      </c>
      <c r="U7" s="117">
        <v>172</v>
      </c>
      <c r="V7" s="117">
        <v>156</v>
      </c>
      <c r="W7" s="117">
        <v>128.32</v>
      </c>
      <c r="X7" s="117">
        <v>127.16</v>
      </c>
      <c r="Y7" s="117">
        <v>102.83</v>
      </c>
      <c r="Z7" s="118"/>
      <c r="AA7" s="119">
        <f>IF(SUM(B7:Z7)&lt;&gt;0,AVERAGEIF(B7:Z7,"&lt;&gt;"""),"")</f>
        <v>97.362500000000011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38.700000000000003</v>
      </c>
      <c r="T13" s="129">
        <v>35.4</v>
      </c>
      <c r="U13" s="129">
        <v>18.399999999999999</v>
      </c>
      <c r="V13" s="129">
        <v>46.9</v>
      </c>
      <c r="W13" s="129">
        <v>4.3</v>
      </c>
      <c r="X13" s="129">
        <v>5</v>
      </c>
      <c r="Y13" s="130"/>
      <c r="Z13" s="131"/>
      <c r="AA13" s="132">
        <f t="shared" si="0"/>
        <v>148.70000000000002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38.700000000000003</v>
      </c>
      <c r="T16" s="135">
        <f t="shared" si="1"/>
        <v>35.4</v>
      </c>
      <c r="U16" s="135">
        <f t="shared" si="1"/>
        <v>18.399999999999999</v>
      </c>
      <c r="V16" s="135">
        <f t="shared" si="1"/>
        <v>46.9</v>
      </c>
      <c r="W16" s="135">
        <f t="shared" si="1"/>
        <v>4.3</v>
      </c>
      <c r="X16" s="135">
        <f t="shared" si="1"/>
        <v>5</v>
      </c>
      <c r="Y16" s="135">
        <f t="shared" si="1"/>
        <v>0</v>
      </c>
      <c r="Z16" s="136" t="str">
        <f t="shared" si="1"/>
        <v/>
      </c>
      <c r="AA16" s="90">
        <f t="shared" si="0"/>
        <v>148.70000000000002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10.5</v>
      </c>
      <c r="Z21" s="131"/>
      <c r="AA21" s="132">
        <f t="shared" si="2"/>
        <v>10.5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10.5</v>
      </c>
      <c r="Z24" s="136" t="str">
        <f t="shared" si="3"/>
        <v/>
      </c>
      <c r="AA24" s="90">
        <f t="shared" si="2"/>
        <v>10.5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2025-04-04T08:31:29Z</dcterms:created>
  <dcterms:modified xsi:type="dcterms:W3CDTF">2025-04-04T08:31:31Z</dcterms:modified>
</cp:coreProperties>
</file>