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<sst xmlns="http://schemas.openxmlformats.org/spreadsheetml/2006/main" count="119" uniqueCount="54">
  <si>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02/04/2025 11:41:03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</si>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</sst>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4E-4B51-A34C-7F1F47DD78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E-4B51-A34C-7F1F47DD78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4.8940000000000001</c:v>
                </c:pt>
                <c:pt idx="13">
                  <c:v>4.93</c:v>
                </c:pt>
                <c:pt idx="14">
                  <c:v>4.734</c:v>
                </c:pt>
                <c:pt idx="15">
                  <c:v>4.5460000000000003</c:v>
                </c:pt>
                <c:pt idx="17">
                  <c:v>8.5190000000000001</c:v>
                </c:pt>
                <c:pt idx="18">
                  <c:v>8.6829999999999998</c:v>
                </c:pt>
                <c:pt idx="19">
                  <c:v>8.7059999999999995</c:v>
                </c:pt>
                <c:pt idx="20">
                  <c:v>8.3190000000000008</c:v>
                </c:pt>
                <c:pt idx="21">
                  <c:v>7.3680000000000003</c:v>
                </c:pt>
                <c:pt idx="23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E-4B51-A34C-7F1F47DD78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5.2670000000000003</c:v>
                </c:pt>
                <c:pt idx="13">
                  <c:v>6.1670000000000007</c:v>
                </c:pt>
                <c:pt idx="14">
                  <c:v>4.2769999999999992</c:v>
                </c:pt>
                <c:pt idx="15">
                  <c:v>4.867</c:v>
                </c:pt>
                <c:pt idx="17">
                  <c:v>9.9359999999999999</c:v>
                </c:pt>
                <c:pt idx="18">
                  <c:v>12.943</c:v>
                </c:pt>
                <c:pt idx="19">
                  <c:v>13.010000000000002</c:v>
                </c:pt>
                <c:pt idx="20">
                  <c:v>11.499000000000001</c:v>
                </c:pt>
                <c:pt idx="21">
                  <c:v>8.7330000000000005</c:v>
                </c:pt>
                <c:pt idx="22">
                  <c:v>10.301</c:v>
                </c:pt>
                <c:pt idx="23">
                  <c:v>10.638999999999999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E-4B51-A34C-7F1F47DD78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E4E-4B51-A34C-7F1F47DD78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4E-4B51-A34C-7F1F47DD78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4E-4B51-A34C-7F1F47DD78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E4E-4B51-A34C-7F1F47DD78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E4E-4B51-A34C-7F1F47DD78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5.4779999999999998</c:v>
                </c:pt>
                <c:pt idx="19">
                  <c:v>2.0299999999999998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E4E-4B51-A34C-7F1F47DD78E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4E-4B51-A34C-7F1F47DD78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121.932</c:v>
                </c:pt>
                <c:pt idx="13">
                  <c:v>56.780999999999999</c:v>
                </c:pt>
                <c:pt idx="14">
                  <c:v>74.775999999999996</c:v>
                </c:pt>
                <c:pt idx="15">
                  <c:v>77.849000000000004</c:v>
                </c:pt>
                <c:pt idx="16">
                  <c:v>31.013000000000002</c:v>
                </c:pt>
                <c:pt idx="17">
                  <c:v>1.895</c:v>
                </c:pt>
                <c:pt idx="18">
                  <c:v>32.108000000000004</c:v>
                </c:pt>
                <c:pt idx="19">
                  <c:v>31.108999999999998</c:v>
                </c:pt>
                <c:pt idx="20">
                  <c:v>28.632000000000001</c:v>
                </c:pt>
                <c:pt idx="22">
                  <c:v>4.3999999999999997E-2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4E-4B51-A34C-7F1F47DD78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E4E-4B51-A34C-7F1F47DD78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E4E-4B51-A34C-7F1F47DD7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59.33</c:v>
                </c:pt>
                <c:pt idx="13">
                  <c:v>45.2</c:v>
                </c:pt>
                <c:pt idx="14">
                  <c:v>45.23</c:v>
                </c:pt>
                <c:pt idx="15">
                  <c:v>65.53</c:v>
                </c:pt>
                <c:pt idx="16">
                  <c:v>76.400000000000006</c:v>
                </c:pt>
                <c:pt idx="17">
                  <c:v>97.2</c:v>
                </c:pt>
                <c:pt idx="18">
                  <c:v>111.63</c:v>
                </c:pt>
                <c:pt idx="19">
                  <c:v>143.29</c:v>
                </c:pt>
                <c:pt idx="20">
                  <c:v>125.12</c:v>
                </c:pt>
                <c:pt idx="21">
                  <c:v>116.04</c:v>
                </c:pt>
                <c:pt idx="22">
                  <c:v>93.42</c:v>
                </c:pt>
                <c:pt idx="23">
                  <c:v>89.24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4E-4B51-A34C-7F1F47DD7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1B-427F-902E-329EF80F4D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4</c:v>
                </c:pt>
                <c:pt idx="2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1B-427F-902E-329EF80F4D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4.24</c:v>
                </c:pt>
                <c:pt idx="18">
                  <c:v>6.58</c:v>
                </c:pt>
                <c:pt idx="19">
                  <c:v>6.7</c:v>
                </c:pt>
                <c:pt idx="20">
                  <c:v>15.352</c:v>
                </c:pt>
                <c:pt idx="21">
                  <c:v>34.200000000000003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1B-427F-902E-329EF80F4D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6">
                  <c:v>0.70700000000000007</c:v>
                </c:pt>
                <c:pt idx="17">
                  <c:v>5.67</c:v>
                </c:pt>
                <c:pt idx="18">
                  <c:v>20.83</c:v>
                </c:pt>
                <c:pt idx="19">
                  <c:v>2.9</c:v>
                </c:pt>
                <c:pt idx="20">
                  <c:v>5.5</c:v>
                </c:pt>
                <c:pt idx="21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1B-427F-902E-329EF80F4D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F1B-427F-902E-329EF80F4D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1B-427F-902E-329EF80F4D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1B-427F-902E-329EF80F4D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F1B-427F-902E-329EF80F4D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F1B-427F-902E-329EF80F4D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F1B-427F-902E-329EF80F4D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30.1</c:v>
                </c:pt>
                <c:pt idx="13">
                  <c:v>58.8</c:v>
                </c:pt>
                <c:pt idx="14">
                  <c:v>51.8</c:v>
                </c:pt>
                <c:pt idx="15">
                  <c:v>80.900000000000006</c:v>
                </c:pt>
                <c:pt idx="16">
                  <c:v>12</c:v>
                </c:pt>
                <c:pt idx="17">
                  <c:v>9.3000000000000007</c:v>
                </c:pt>
                <c:pt idx="18">
                  <c:v>29</c:v>
                </c:pt>
                <c:pt idx="19">
                  <c:v>34.299999999999997</c:v>
                </c:pt>
                <c:pt idx="20">
                  <c:v>15</c:v>
                </c:pt>
                <c:pt idx="21">
                  <c:v>0</c:v>
                </c:pt>
                <c:pt idx="22">
                  <c:v>6.4</c:v>
                </c:pt>
                <c:pt idx="23">
                  <c:v>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1B-427F-902E-329EF80F4D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101.99600000000001</c:v>
                </c:pt>
                <c:pt idx="13">
                  <c:v>9.0350000000000001</c:v>
                </c:pt>
                <c:pt idx="14">
                  <c:v>35.72</c:v>
                </c:pt>
                <c:pt idx="15">
                  <c:v>6.3209999999999997</c:v>
                </c:pt>
                <c:pt idx="16">
                  <c:v>18.295999999999999</c:v>
                </c:pt>
                <c:pt idx="17">
                  <c:v>1.1840000000000002</c:v>
                </c:pt>
                <c:pt idx="18">
                  <c:v>2.802</c:v>
                </c:pt>
                <c:pt idx="19">
                  <c:v>6.9050000000000002</c:v>
                </c:pt>
                <c:pt idx="20">
                  <c:v>8.5980000000000008</c:v>
                </c:pt>
                <c:pt idx="21">
                  <c:v>17.582999999999998</c:v>
                </c:pt>
                <c:pt idx="22">
                  <c:v>3.92</c:v>
                </c:pt>
                <c:pt idx="23">
                  <c:v>4.9800000000000004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F1B-427F-902E-329EF80F4D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F1B-427F-902E-329EF80F4D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F1B-427F-902E-329EF80F4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59.33</c:v>
                </c:pt>
                <c:pt idx="13">
                  <c:v>45.2</c:v>
                </c:pt>
                <c:pt idx="14">
                  <c:v>45.23</c:v>
                </c:pt>
                <c:pt idx="15">
                  <c:v>65.53</c:v>
                </c:pt>
                <c:pt idx="16">
                  <c:v>76.400000000000006</c:v>
                </c:pt>
                <c:pt idx="17">
                  <c:v>97.2</c:v>
                </c:pt>
                <c:pt idx="18">
                  <c:v>111.63</c:v>
                </c:pt>
                <c:pt idx="19">
                  <c:v>143.29</c:v>
                </c:pt>
                <c:pt idx="20">
                  <c:v>125.12</c:v>
                </c:pt>
                <c:pt idx="21">
                  <c:v>116.04</c:v>
                </c:pt>
                <c:pt idx="22">
                  <c:v>93.42</c:v>
                </c:pt>
                <c:pt idx="23">
                  <c:v>89.24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F1B-427F-902E-329EF80F4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132.09299999999999</v>
      </c>
      <c r="O4" s="18">
        <v>67.877999999999986</v>
      </c>
      <c r="P4" s="18">
        <v>87.486999999999995</v>
      </c>
      <c r="Q4" s="18">
        <v>87.262</v>
      </c>
      <c r="R4" s="18">
        <v>31.013000000000002</v>
      </c>
      <c r="S4" s="18">
        <v>20.349999999999998</v>
      </c>
      <c r="T4" s="18">
        <v>59.211999999999989</v>
      </c>
      <c r="U4" s="18">
        <v>54.854999999999997</v>
      </c>
      <c r="V4" s="18">
        <v>48.45</v>
      </c>
      <c r="W4" s="18">
        <v>53.601000000000006</v>
      </c>
      <c r="X4" s="18">
        <v>10.345000000000001</v>
      </c>
      <c r="Y4" s="18">
        <v>10.689</v>
      </c>
      <c r="Z4" s="19"/>
      <c r="AA4" s="20">
        <f>SUM(B4:Z4)</f>
        <v>663.23500000000001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59.33</v>
      </c>
      <c r="O7" s="28">
        <v>45.2</v>
      </c>
      <c r="P7" s="28">
        <v>45.23</v>
      </c>
      <c r="Q7" s="28">
        <v>65.53</v>
      </c>
      <c r="R7" s="28">
        <v>76.400000000000006</v>
      </c>
      <c r="S7" s="28">
        <v>97.2</v>
      </c>
      <c r="T7" s="28">
        <v>111.63</v>
      </c>
      <c r="U7" s="28">
        <v>143.29</v>
      </c>
      <c r="V7" s="28">
        <v>125.12</v>
      </c>
      <c r="W7" s="28">
        <v>116.04</v>
      </c>
      <c r="X7" s="28">
        <v>93.42</v>
      </c>
      <c r="Y7" s="28">
        <v>89.24</v>
      </c>
      <c r="Z7" s="29"/>
      <c r="AA7" s="30">
        <f>IF(SUM(B7:Z7)&lt;&gt;0,AVERAGEIF(B7:Z7,"&lt;&gt;"""),"")</f>
        <v>88.969166666666652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5.4779999999999998</v>
      </c>
      <c r="U12" s="52">
        <v>2.0299999999999998</v>
      </c>
      <c r="V12" s="52"/>
      <c r="W12" s="52"/>
      <c r="X12" s="52"/>
      <c r="Y12" s="52"/>
      <c r="Z12" s="53"/>
      <c r="AA12" s="54">
        <f t="shared" si="0"/>
        <v>7.5079999999999991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121.932</v>
      </c>
      <c r="O14" s="57">
        <v>56.780999999999999</v>
      </c>
      <c r="P14" s="57">
        <v>74.775999999999996</v>
      </c>
      <c r="Q14" s="57">
        <v>77.849000000000004</v>
      </c>
      <c r="R14" s="57">
        <v>31.013000000000002</v>
      </c>
      <c r="S14" s="57">
        <v>1.895</v>
      </c>
      <c r="T14" s="57">
        <v>32.108000000000004</v>
      </c>
      <c r="U14" s="57">
        <v>31.108999999999998</v>
      </c>
      <c r="V14" s="57">
        <v>28.632000000000001</v>
      </c>
      <c r="W14" s="57"/>
      <c r="X14" s="57">
        <v>4.3999999999999997E-2</v>
      </c>
      <c r="Y14" s="57"/>
      <c r="Z14" s="58"/>
      <c r="AA14" s="59">
        <f t="shared" si="0"/>
        <v>456.1389999999999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121.932</v>
      </c>
      <c r="O16" s="62">
        <f t="shared" si="1"/>
        <v>56.780999999999999</v>
      </c>
      <c r="P16" s="62">
        <f t="shared" si="1"/>
        <v>74.775999999999996</v>
      </c>
      <c r="Q16" s="62">
        <f t="shared" si="1"/>
        <v>77.849000000000004</v>
      </c>
      <c r="R16" s="62">
        <f t="shared" si="1"/>
        <v>31.013000000000002</v>
      </c>
      <c r="S16" s="62">
        <f t="shared" si="1"/>
        <v>1.895</v>
      </c>
      <c r="T16" s="62">
        <f t="shared" si="1"/>
        <v>37.586000000000006</v>
      </c>
      <c r="U16" s="62">
        <f t="shared" si="1"/>
        <v>33.138999999999996</v>
      </c>
      <c r="V16" s="62">
        <f t="shared" si="1"/>
        <v>28.632000000000001</v>
      </c>
      <c r="W16" s="62">
        <f t="shared" si="1"/>
        <v>0</v>
      </c>
      <c r="X16" s="62">
        <f t="shared" si="1"/>
        <v>4.3999999999999997E-2</v>
      </c>
      <c r="Y16" s="62">
        <f t="shared" si="1"/>
        <v>0</v>
      </c>
      <c r="Z16" s="63" t="str">
        <f t="shared" si="1"/>
        <v/>
      </c>
      <c r="AA16" s="64">
        <f>SUM(AA10:AA15)</f>
        <v>463.64699999999988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3.7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4.8940000000000001</v>
      </c>
      <c r="O20" s="77">
        <v>4.93</v>
      </c>
      <c r="P20" s="77">
        <v>4.734</v>
      </c>
      <c r="Q20" s="77">
        <v>4.5460000000000003</v>
      </c>
      <c r="R20" s="77"/>
      <c r="S20" s="77">
        <v>8.5190000000000001</v>
      </c>
      <c r="T20" s="77">
        <v>8.6829999999999998</v>
      </c>
      <c r="U20" s="77">
        <v>8.7059999999999995</v>
      </c>
      <c r="V20" s="77">
        <v>8.3190000000000008</v>
      </c>
      <c r="W20" s="77">
        <v>7.3680000000000003</v>
      </c>
      <c r="X20" s="77"/>
      <c r="Y20" s="77">
        <v>0.05</v>
      </c>
      <c r="Z20" s="78"/>
      <c r="AA20" s="79">
        <f t="shared" si="2"/>
        <v>60.749000000000002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5.2670000000000003</v>
      </c>
      <c r="O21" s="81">
        <v>6.1670000000000007</v>
      </c>
      <c r="P21" s="81">
        <v>4.2769999999999992</v>
      </c>
      <c r="Q21" s="81">
        <v>4.867</v>
      </c>
      <c r="R21" s="81"/>
      <c r="S21" s="81">
        <v>9.9359999999999999</v>
      </c>
      <c r="T21" s="81">
        <v>12.943</v>
      </c>
      <c r="U21" s="81">
        <v>13.010000000000002</v>
      </c>
      <c r="V21" s="81">
        <v>11.499000000000001</v>
      </c>
      <c r="W21" s="81">
        <v>8.7330000000000005</v>
      </c>
      <c r="X21" s="81">
        <v>10.301</v>
      </c>
      <c r="Y21" s="81">
        <v>10.638999999999999</v>
      </c>
      <c r="Z21" s="78"/>
      <c r="AA21" s="79">
        <f t="shared" si="2"/>
        <v>97.638999999999996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10.161000000000001</v>
      </c>
      <c r="O26" s="88">
        <f t="shared" si="3"/>
        <v>11.097000000000001</v>
      </c>
      <c r="P26" s="88">
        <f t="shared" si="3"/>
        <v>12.711</v>
      </c>
      <c r="Q26" s="88">
        <f t="shared" si="3"/>
        <v>9.4130000000000003</v>
      </c>
      <c r="R26" s="88">
        <f t="shared" si="3"/>
        <v>0</v>
      </c>
      <c r="S26" s="88">
        <f t="shared" si="3"/>
        <v>18.454999999999998</v>
      </c>
      <c r="T26" s="88">
        <f t="shared" si="3"/>
        <v>21.625999999999998</v>
      </c>
      <c r="U26" s="88">
        <f t="shared" si="3"/>
        <v>21.716000000000001</v>
      </c>
      <c r="V26" s="88">
        <f t="shared" si="3"/>
        <v>19.818000000000001</v>
      </c>
      <c r="W26" s="88">
        <f t="shared" si="3"/>
        <v>16.100999999999999</v>
      </c>
      <c r="X26" s="88">
        <f t="shared" si="3"/>
        <v>10.301</v>
      </c>
      <c r="Y26" s="88">
        <f t="shared" si="3"/>
        <v>10.689</v>
      </c>
      <c r="Z26" s="89" t="str">
        <f t="shared" si="3"/>
        <v/>
      </c>
      <c r="AA26" s="90">
        <f>SUM(AA19:AA25)</f>
        <v>162.08799999999999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132.09299999999999</v>
      </c>
      <c r="O30" s="77">
        <v>67.878</v>
      </c>
      <c r="P30" s="77">
        <v>87.486999999999995</v>
      </c>
      <c r="Q30" s="77">
        <v>87.262</v>
      </c>
      <c r="R30" s="77">
        <v>31.013000000000002</v>
      </c>
      <c r="S30" s="77">
        <v>20.350000000000001</v>
      </c>
      <c r="T30" s="77">
        <v>59.212000000000003</v>
      </c>
      <c r="U30" s="77">
        <v>54.854999999999997</v>
      </c>
      <c r="V30" s="77">
        <v>48.45</v>
      </c>
      <c r="W30" s="77">
        <v>16.100999999999999</v>
      </c>
      <c r="X30" s="77">
        <v>10.345000000000001</v>
      </c>
      <c r="Y30" s="77">
        <v>10.689</v>
      </c>
      <c r="Z30" s="78"/>
      <c r="AA30" s="79">
        <f>SUM(B30:Z30)</f>
        <v>625.73500000000001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132.09299999999999</v>
      </c>
      <c r="O32" s="62">
        <f t="shared" si="4"/>
        <v>67.878</v>
      </c>
      <c r="P32" s="62">
        <f t="shared" si="4"/>
        <v>87.486999999999995</v>
      </c>
      <c r="Q32" s="62">
        <f t="shared" si="4"/>
        <v>87.262</v>
      </c>
      <c r="R32" s="62">
        <f t="shared" si="4"/>
        <v>31.013000000000002</v>
      </c>
      <c r="S32" s="62">
        <f t="shared" si="4"/>
        <v>20.350000000000001</v>
      </c>
      <c r="T32" s="62">
        <f t="shared" si="4"/>
        <v>59.212000000000003</v>
      </c>
      <c r="U32" s="62">
        <f t="shared" si="4"/>
        <v>54.854999999999997</v>
      </c>
      <c r="V32" s="62">
        <f t="shared" si="4"/>
        <v>48.45</v>
      </c>
      <c r="W32" s="62">
        <f t="shared" si="4"/>
        <v>16.100999999999999</v>
      </c>
      <c r="X32" s="62">
        <f t="shared" si="4"/>
        <v>10.345000000000001</v>
      </c>
      <c r="Y32" s="62">
        <f t="shared" si="4"/>
        <v>10.689</v>
      </c>
      <c r="Z32" s="63" t="str">
        <f t="shared" si="4"/>
        <v/>
      </c>
      <c r="AA32" s="64">
        <f>SUM(AA29:AA31)</f>
        <v>625.73500000000001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37.5</v>
      </c>
      <c r="X37" s="99"/>
      <c r="Y37" s="99"/>
      <c r="Z37" s="100"/>
      <c r="AA37" s="79">
        <f t="shared" si="5"/>
        <v>37.5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37.5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37.5</v>
      </c>
      <c r="X45" s="99"/>
      <c r="Y45" s="99"/>
      <c r="Z45" s="100"/>
      <c r="AA45" s="79">
        <f t="shared" si="7"/>
        <v>37.5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37.5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132.09300000000002</v>
      </c>
      <c r="O52" s="88">
        <f t="shared" si="10"/>
        <v>67.878</v>
      </c>
      <c r="P52" s="88">
        <f t="shared" si="10"/>
        <v>87.486999999999995</v>
      </c>
      <c r="Q52" s="88">
        <f t="shared" si="10"/>
        <v>87.262</v>
      </c>
      <c r="R52" s="88">
        <f t="shared" si="10"/>
        <v>31.013000000000002</v>
      </c>
      <c r="S52" s="88">
        <f t="shared" si="10"/>
        <v>20.349999999999998</v>
      </c>
      <c r="T52" s="88">
        <f t="shared" si="10"/>
        <v>59.212000000000003</v>
      </c>
      <c r="U52" s="88">
        <f t="shared" si="10"/>
        <v>54.854999999999997</v>
      </c>
      <c r="V52" s="88">
        <f t="shared" si="10"/>
        <v>48.45</v>
      </c>
      <c r="W52" s="88">
        <f t="shared" si="10"/>
        <v>53.600999999999999</v>
      </c>
      <c r="X52" s="88">
        <f t="shared" si="10"/>
        <v>10.345000000000001</v>
      </c>
      <c r="Y52" s="88">
        <f t="shared" si="10"/>
        <v>10.689</v>
      </c>
      <c r="Z52" s="89" t="str">
        <f t="shared" si="10"/>
        <v/>
      </c>
      <c r="AA52" s="104">
        <f>SUM(B52:Z52)</f>
        <v>663.23500000000001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132.09599999999998</v>
      </c>
      <c r="O4" s="18">
        <v>67.834999999999994</v>
      </c>
      <c r="P4" s="18">
        <v>87.52</v>
      </c>
      <c r="Q4" s="18">
        <v>87.221000000000004</v>
      </c>
      <c r="R4" s="18">
        <v>31.002999999999997</v>
      </c>
      <c r="S4" s="18">
        <v>20.394000000000002</v>
      </c>
      <c r="T4" s="18">
        <v>59.211999999999989</v>
      </c>
      <c r="U4" s="18">
        <v>54.805</v>
      </c>
      <c r="V4" s="18">
        <v>48.45</v>
      </c>
      <c r="W4" s="18">
        <v>53.582999999999998</v>
      </c>
      <c r="X4" s="18">
        <v>10.32</v>
      </c>
      <c r="Y4" s="18">
        <v>10.68</v>
      </c>
      <c r="Z4" s="19"/>
      <c r="AA4" s="20">
        <f>SUM(B4:Z4)</f>
        <v>663.11899999999991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59.33</v>
      </c>
      <c r="O7" s="28">
        <v>45.2</v>
      </c>
      <c r="P7" s="28">
        <v>45.23</v>
      </c>
      <c r="Q7" s="28">
        <v>65.53</v>
      </c>
      <c r="R7" s="28">
        <v>76.400000000000006</v>
      </c>
      <c r="S7" s="28">
        <v>97.2</v>
      </c>
      <c r="T7" s="28">
        <v>111.63</v>
      </c>
      <c r="U7" s="28">
        <v>143.29</v>
      </c>
      <c r="V7" s="28">
        <v>125.12</v>
      </c>
      <c r="W7" s="28">
        <v>116.04</v>
      </c>
      <c r="X7" s="28">
        <v>93.42</v>
      </c>
      <c r="Y7" s="28">
        <v>89.24</v>
      </c>
      <c r="Z7" s="29"/>
      <c r="AA7" s="30">
        <f>IF(SUM(B7:Z7)&lt;&gt;0,AVERAGEIF(B7:Z7,"&lt;&gt;"""),"")</f>
        <v>88.969166666666652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101.99600000000001</v>
      </c>
      <c r="O14" s="57">
        <v>9.0350000000000001</v>
      </c>
      <c r="P14" s="57">
        <v>35.72</v>
      </c>
      <c r="Q14" s="57">
        <v>6.3209999999999997</v>
      </c>
      <c r="R14" s="57">
        <v>18.295999999999999</v>
      </c>
      <c r="S14" s="57">
        <v>1.1840000000000002</v>
      </c>
      <c r="T14" s="57">
        <v>2.802</v>
      </c>
      <c r="U14" s="57">
        <v>6.9050000000000002</v>
      </c>
      <c r="V14" s="57">
        <v>8.5980000000000008</v>
      </c>
      <c r="W14" s="57">
        <v>17.582999999999998</v>
      </c>
      <c r="X14" s="57">
        <v>3.92</v>
      </c>
      <c r="Y14" s="57">
        <v>4.9800000000000004</v>
      </c>
      <c r="Z14" s="58"/>
      <c r="AA14" s="59">
        <f t="shared" si="0"/>
        <v>217.33999999999997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101.99600000000001</v>
      </c>
      <c r="O16" s="62">
        <f t="shared" si="1"/>
        <v>9.0350000000000001</v>
      </c>
      <c r="P16" s="62">
        <f t="shared" si="1"/>
        <v>35.72</v>
      </c>
      <c r="Q16" s="62">
        <f t="shared" si="1"/>
        <v>6.3209999999999997</v>
      </c>
      <c r="R16" s="62">
        <f t="shared" si="1"/>
        <v>18.295999999999999</v>
      </c>
      <c r="S16" s="62">
        <f t="shared" si="1"/>
        <v>1.1840000000000002</v>
      </c>
      <c r="T16" s="62">
        <f t="shared" si="1"/>
        <v>2.802</v>
      </c>
      <c r="U16" s="62">
        <f t="shared" si="1"/>
        <v>6.9050000000000002</v>
      </c>
      <c r="V16" s="62">
        <f t="shared" si="1"/>
        <v>8.5980000000000008</v>
      </c>
      <c r="W16" s="62">
        <f t="shared" si="1"/>
        <v>17.582999999999998</v>
      </c>
      <c r="X16" s="62">
        <f t="shared" si="1"/>
        <v>3.92</v>
      </c>
      <c r="Y16" s="62">
        <f t="shared" si="1"/>
        <v>4.9800000000000004</v>
      </c>
      <c r="Z16" s="63" t="str">
        <f t="shared" si="1"/>
        <v/>
      </c>
      <c r="AA16" s="64">
        <f>SUM(AA10:AA15)</f>
        <v>217.33999999999997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4</v>
      </c>
      <c r="V19" s="72">
        <v>4</v>
      </c>
      <c r="W19" s="72"/>
      <c r="X19" s="72"/>
      <c r="Y19" s="72"/>
      <c r="Z19" s="73"/>
      <c r="AA19" s="74">
        <f t="shared" ref="AA19:AA25" si="2">SUM(B19:Z19)</f>
        <v>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4.24</v>
      </c>
      <c r="T20" s="77">
        <v>6.58</v>
      </c>
      <c r="U20" s="77">
        <v>6.7</v>
      </c>
      <c r="V20" s="77">
        <v>15.352</v>
      </c>
      <c r="W20" s="77">
        <v>34.200000000000003</v>
      </c>
      <c r="X20" s="77"/>
      <c r="Y20" s="77"/>
      <c r="Z20" s="78"/>
      <c r="AA20" s="79">
        <f t="shared" si="2"/>
        <v>67.072000000000003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0.70700000000000007</v>
      </c>
      <c r="S21" s="81">
        <v>5.67</v>
      </c>
      <c r="T21" s="81">
        <v>20.83</v>
      </c>
      <c r="U21" s="81">
        <v>2.9</v>
      </c>
      <c r="V21" s="81">
        <v>5.5</v>
      </c>
      <c r="W21" s="81">
        <v>1.8</v>
      </c>
      <c r="X21" s="81"/>
      <c r="Y21" s="81"/>
      <c r="Z21" s="78"/>
      <c r="AA21" s="79">
        <f t="shared" si="2"/>
        <v>37.406999999999996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0.70700000000000007</v>
      </c>
      <c r="S26" s="88">
        <f t="shared" si="3"/>
        <v>9.91</v>
      </c>
      <c r="T26" s="88">
        <f t="shared" si="3"/>
        <v>27.409999999999997</v>
      </c>
      <c r="U26" s="88">
        <f t="shared" si="3"/>
        <v>13.6</v>
      </c>
      <c r="V26" s="88">
        <f t="shared" si="3"/>
        <v>24.852</v>
      </c>
      <c r="W26" s="88">
        <f t="shared" si="3"/>
        <v>36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112.479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101.996</v>
      </c>
      <c r="O30" s="77">
        <v>9.0350000000000001</v>
      </c>
      <c r="P30" s="77">
        <v>35.72</v>
      </c>
      <c r="Q30" s="77">
        <v>6.3209999999999997</v>
      </c>
      <c r="R30" s="77">
        <v>19.003</v>
      </c>
      <c r="S30" s="77">
        <v>11.093999999999999</v>
      </c>
      <c r="T30" s="77">
        <v>30.212</v>
      </c>
      <c r="U30" s="77">
        <v>20.504999999999999</v>
      </c>
      <c r="V30" s="77">
        <v>33.450000000000003</v>
      </c>
      <c r="W30" s="77">
        <v>53.582999999999998</v>
      </c>
      <c r="X30" s="77">
        <v>3.92</v>
      </c>
      <c r="Y30" s="77">
        <v>4.9800000000000004</v>
      </c>
      <c r="Z30" s="78"/>
      <c r="AA30" s="79">
        <f>SUM(B30:Z30)</f>
        <v>329.81900000000002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101.996</v>
      </c>
      <c r="O32" s="62">
        <f t="shared" si="4"/>
        <v>9.0350000000000001</v>
      </c>
      <c r="P32" s="62">
        <f t="shared" si="4"/>
        <v>35.72</v>
      </c>
      <c r="Q32" s="62">
        <f t="shared" si="4"/>
        <v>6.3209999999999997</v>
      </c>
      <c r="R32" s="62">
        <f t="shared" si="4"/>
        <v>19.003</v>
      </c>
      <c r="S32" s="62">
        <f t="shared" si="4"/>
        <v>11.093999999999999</v>
      </c>
      <c r="T32" s="62">
        <f t="shared" si="4"/>
        <v>30.212</v>
      </c>
      <c r="U32" s="62">
        <f t="shared" si="4"/>
        <v>20.504999999999999</v>
      </c>
      <c r="V32" s="62">
        <f t="shared" si="4"/>
        <v>33.450000000000003</v>
      </c>
      <c r="W32" s="62">
        <f t="shared" si="4"/>
        <v>53.582999999999998</v>
      </c>
      <c r="X32" s="62">
        <f t="shared" si="4"/>
        <v>3.92</v>
      </c>
      <c r="Y32" s="62">
        <f t="shared" si="4"/>
        <v>4.9800000000000004</v>
      </c>
      <c r="Z32" s="63" t="str">
        <f t="shared" si="4"/>
        <v/>
      </c>
      <c r="AA32" s="64">
        <f>SUM(AA29:AA31)</f>
        <v>329.81900000000002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30.1</v>
      </c>
      <c r="O37" s="99">
        <v>58.8</v>
      </c>
      <c r="P37" s="99">
        <v>51.8</v>
      </c>
      <c r="Q37" s="99">
        <v>80.900000000000006</v>
      </c>
      <c r="R37" s="99">
        <v>12</v>
      </c>
      <c r="S37" s="99">
        <v>9.3000000000000007</v>
      </c>
      <c r="T37" s="99">
        <v>29</v>
      </c>
      <c r="U37" s="99">
        <v>34.299999999999997</v>
      </c>
      <c r="V37" s="99">
        <v>15</v>
      </c>
      <c r="W37" s="99"/>
      <c r="X37" s="99">
        <v>6.4</v>
      </c>
      <c r="Y37" s="99">
        <v>5.7</v>
      </c>
      <c r="Z37" s="100"/>
      <c r="AA37" s="79">
        <f t="shared" si="5"/>
        <v>333.29999999999995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30.1</v>
      </c>
      <c r="O40" s="88">
        <f t="shared" si="6"/>
        <v>58.8</v>
      </c>
      <c r="P40" s="88">
        <f t="shared" si="6"/>
        <v>51.8</v>
      </c>
      <c r="Q40" s="88">
        <f t="shared" si="6"/>
        <v>80.900000000000006</v>
      </c>
      <c r="R40" s="88">
        <f t="shared" si="6"/>
        <v>12</v>
      </c>
      <c r="S40" s="88">
        <f t="shared" si="6"/>
        <v>9.3000000000000007</v>
      </c>
      <c r="T40" s="88">
        <f t="shared" si="6"/>
        <v>29</v>
      </c>
      <c r="U40" s="88">
        <f t="shared" si="6"/>
        <v>34.299999999999997</v>
      </c>
      <c r="V40" s="88">
        <f t="shared" si="6"/>
        <v>15</v>
      </c>
      <c r="W40" s="88">
        <f t="shared" si="6"/>
        <v>0</v>
      </c>
      <c r="X40" s="88">
        <f t="shared" si="6"/>
        <v>6.4</v>
      </c>
      <c r="Y40" s="88">
        <f t="shared" si="6"/>
        <v>5.7</v>
      </c>
      <c r="Z40" s="89" t="str">
        <f t="shared" si="6"/>
        <v/>
      </c>
      <c r="AA40" s="90">
        <f t="shared" si="5"/>
        <v>333.29999999999995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30.1</v>
      </c>
      <c r="O45" s="99">
        <v>58.8</v>
      </c>
      <c r="P45" s="99">
        <v>51.8</v>
      </c>
      <c r="Q45" s="99">
        <v>80.900000000000006</v>
      </c>
      <c r="R45" s="99">
        <v>12</v>
      </c>
      <c r="S45" s="99">
        <v>9.3000000000000007</v>
      </c>
      <c r="T45" s="99">
        <v>29</v>
      </c>
      <c r="U45" s="99">
        <v>34.299999999999997</v>
      </c>
      <c r="V45" s="99">
        <v>15</v>
      </c>
      <c r="W45" s="99"/>
      <c r="X45" s="99">
        <v>6.4</v>
      </c>
      <c r="Y45" s="99">
        <v>5.7</v>
      </c>
      <c r="Z45" s="100"/>
      <c r="AA45" s="79">
        <f t="shared" si="7"/>
        <v>333.29999999999995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30.1</v>
      </c>
      <c r="O49" s="88">
        <f t="shared" si="8"/>
        <v>58.8</v>
      </c>
      <c r="P49" s="88">
        <f t="shared" si="8"/>
        <v>51.8</v>
      </c>
      <c r="Q49" s="88">
        <f t="shared" si="8"/>
        <v>80.900000000000006</v>
      </c>
      <c r="R49" s="88">
        <f t="shared" si="8"/>
        <v>12</v>
      </c>
      <c r="S49" s="88">
        <f t="shared" si="8"/>
        <v>9.3000000000000007</v>
      </c>
      <c r="T49" s="88">
        <f t="shared" si="8"/>
        <v>29</v>
      </c>
      <c r="U49" s="88">
        <f t="shared" si="8"/>
        <v>34.299999999999997</v>
      </c>
      <c r="V49" s="88">
        <f t="shared" si="8"/>
        <v>15</v>
      </c>
      <c r="W49" s="88">
        <f t="shared" si="8"/>
        <v>0</v>
      </c>
      <c r="X49" s="88">
        <f t="shared" si="8"/>
        <v>6.4</v>
      </c>
      <c r="Y49" s="88">
        <f t="shared" si="8"/>
        <v>5.7</v>
      </c>
      <c r="Z49" s="89" t="str">
        <f t="shared" si="8"/>
        <v/>
      </c>
      <c r="AA49" s="90">
        <f t="shared" si="7"/>
        <v>333.29999999999995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132.096</v>
      </c>
      <c r="O52" s="88">
        <f t="shared" si="10"/>
        <v>67.834999999999994</v>
      </c>
      <c r="P52" s="88">
        <f t="shared" si="10"/>
        <v>87.52</v>
      </c>
      <c r="Q52" s="88">
        <f t="shared" si="10"/>
        <v>87.221000000000004</v>
      </c>
      <c r="R52" s="88">
        <f t="shared" si="10"/>
        <v>31.003</v>
      </c>
      <c r="S52" s="88">
        <f t="shared" si="10"/>
        <v>20.394000000000002</v>
      </c>
      <c r="T52" s="88">
        <f t="shared" si="10"/>
        <v>59.211999999999996</v>
      </c>
      <c r="U52" s="88">
        <f t="shared" si="10"/>
        <v>54.804999999999993</v>
      </c>
      <c r="V52" s="88">
        <f t="shared" si="10"/>
        <v>48.45</v>
      </c>
      <c r="W52" s="88">
        <f t="shared" si="10"/>
        <v>53.582999999999998</v>
      </c>
      <c r="X52" s="88">
        <f t="shared" si="10"/>
        <v>10.32</v>
      </c>
      <c r="Y52" s="88">
        <f t="shared" si="10"/>
        <v>10.68</v>
      </c>
      <c r="Z52" s="89" t="str">
        <f t="shared" si="10"/>
        <v/>
      </c>
      <c r="AA52" s="104">
        <f>SUM(B52:Z52)</f>
        <v>663.11899999999991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</v>
      </c>
      <c r="O4" s="18">
        <v>58.8</v>
      </c>
      <c r="P4" s="18">
        <v>51.8</v>
      </c>
      <c r="Q4" s="18">
        <v>80.900000000000006</v>
      </c>
      <c r="R4" s="18">
        <v>12</v>
      </c>
      <c r="S4" s="18">
        <v>9.3000000000000007</v>
      </c>
      <c r="T4" s="18">
        <v>29</v>
      </c>
      <c r="U4" s="18">
        <v>34.299999999999997</v>
      </c>
      <c r="V4" s="18">
        <v>15</v>
      </c>
      <c r="W4" s="18">
        <v>-37.5</v>
      </c>
      <c r="X4" s="18">
        <v>6.4</v>
      </c>
      <c r="Y4" s="18">
        <v>5.7</v>
      </c>
      <c r="Z4" s="19"/>
      <c r="AA4" s="111">
        <f>SUM(B4:Z4)</f>
        <v>295.79999999999995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59.33</v>
      </c>
      <c r="O7" s="117">
        <v>45.2</v>
      </c>
      <c r="P7" s="117">
        <v>45.23</v>
      </c>
      <c r="Q7" s="117">
        <v>65.53</v>
      </c>
      <c r="R7" s="117">
        <v>76.400000000000006</v>
      </c>
      <c r="S7" s="117">
        <v>97.2</v>
      </c>
      <c r="T7" s="117">
        <v>111.63</v>
      </c>
      <c r="U7" s="117">
        <v>143.29</v>
      </c>
      <c r="V7" s="117">
        <v>125.12</v>
      </c>
      <c r="W7" s="117">
        <v>116.04</v>
      </c>
      <c r="X7" s="117">
        <v>93.42</v>
      </c>
      <c r="Y7" s="117">
        <v>89.24</v>
      </c>
      <c r="Z7" s="118"/>
      <c r="AA7" s="119">
        <f>IF(SUM(B7:Z7)&lt;&gt;0,AVERAGEIF(B7:Z7,"&lt;&gt;"""),"")</f>
        <v>88.969166666666652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37.5</v>
      </c>
      <c r="X13" s="129"/>
      <c r="Y13" s="130"/>
      <c r="Z13" s="131"/>
      <c r="AA13" s="132">
        <f t="shared" si="0"/>
        <v>37.5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37.5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30.1</v>
      </c>
      <c r="O21" s="129">
        <v>58.8</v>
      </c>
      <c r="P21" s="129">
        <v>51.8</v>
      </c>
      <c r="Q21" s="129">
        <v>80.900000000000006</v>
      </c>
      <c r="R21" s="129">
        <v>12</v>
      </c>
      <c r="S21" s="129">
        <v>9.3000000000000007</v>
      </c>
      <c r="T21" s="129">
        <v>29</v>
      </c>
      <c r="U21" s="129">
        <v>34.299999999999997</v>
      </c>
      <c r="V21" s="129">
        <v>15</v>
      </c>
      <c r="W21" s="129"/>
      <c r="X21" s="129">
        <v>6.4</v>
      </c>
      <c r="Y21" s="130">
        <v>5.7</v>
      </c>
      <c r="Z21" s="131"/>
      <c r="AA21" s="132">
        <f t="shared" si="2"/>
        <v>333.29999999999995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30.1</v>
      </c>
      <c r="O24" s="135">
        <f t="shared" si="3"/>
        <v>58.8</v>
      </c>
      <c r="P24" s="135">
        <f t="shared" si="3"/>
        <v>51.8</v>
      </c>
      <c r="Q24" s="135">
        <f t="shared" si="3"/>
        <v>80.900000000000006</v>
      </c>
      <c r="R24" s="135">
        <f t="shared" si="3"/>
        <v>12</v>
      </c>
      <c r="S24" s="135">
        <f t="shared" si="3"/>
        <v>9.3000000000000007</v>
      </c>
      <c r="T24" s="135">
        <f t="shared" si="3"/>
        <v>29</v>
      </c>
      <c r="U24" s="135">
        <f t="shared" si="3"/>
        <v>34.299999999999997</v>
      </c>
      <c r="V24" s="135">
        <f t="shared" si="3"/>
        <v>15</v>
      </c>
      <c r="W24" s="135">
        <f t="shared" si="3"/>
        <v>0</v>
      </c>
      <c r="X24" s="135">
        <f t="shared" si="3"/>
        <v>6.4</v>
      </c>
      <c r="Y24" s="135">
        <f t="shared" si="3"/>
        <v>5.7</v>
      </c>
      <c r="Z24" s="136" t="str">
        <f t="shared" si="3"/>
        <v/>
      </c>
      <c r="AA24" s="90">
        <f t="shared" si="2"/>
        <v>333.29999999999995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2025-04-02T08:41:03Z</dcterms:created>
  <dcterms:modified xsi:type="dcterms:W3CDTF">2025-04-02T08:41:04Z</dcterms:modified>
</cp:coreProperties>
</file>