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<sst xmlns="http://schemas.openxmlformats.org/spreadsheetml/2006/main" count="119" uniqueCount="54">
  <si>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01/04/2025 11:26:57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</si>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</sst>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83-47FA-959A-6942DF45AD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83-47FA-959A-6942DF45AD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4.726</c:v>
                </c:pt>
                <c:pt idx="13">
                  <c:v>6.1680000000000001</c:v>
                </c:pt>
                <c:pt idx="14">
                  <c:v>14.693999999999999</c:v>
                </c:pt>
                <c:pt idx="15">
                  <c:v>15</c:v>
                </c:pt>
                <c:pt idx="17">
                  <c:v>6.2960000000000003</c:v>
                </c:pt>
                <c:pt idx="18">
                  <c:v>6.3579999999999997</c:v>
                </c:pt>
                <c:pt idx="19">
                  <c:v>6.3129999999999997</c:v>
                </c:pt>
                <c:pt idx="20">
                  <c:v>6.02</c:v>
                </c:pt>
                <c:pt idx="21">
                  <c:v>3.734</c:v>
                </c:pt>
                <c:pt idx="22">
                  <c:v>13.616</c:v>
                </c:pt>
                <c:pt idx="23">
                  <c:v>3.5219999999999998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83-47FA-959A-6942DF45AD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20.983000000000001</c:v>
                </c:pt>
                <c:pt idx="13">
                  <c:v>33.838000000000001</c:v>
                </c:pt>
                <c:pt idx="14">
                  <c:v>36.252000000000002</c:v>
                </c:pt>
                <c:pt idx="15">
                  <c:v>6.0289999999999999</c:v>
                </c:pt>
                <c:pt idx="16">
                  <c:v>14.603999999999999</c:v>
                </c:pt>
                <c:pt idx="17">
                  <c:v>19.905999999999999</c:v>
                </c:pt>
                <c:pt idx="18">
                  <c:v>14.647</c:v>
                </c:pt>
                <c:pt idx="19">
                  <c:v>14.67</c:v>
                </c:pt>
                <c:pt idx="20">
                  <c:v>11.621</c:v>
                </c:pt>
                <c:pt idx="21">
                  <c:v>6.7589999999999986</c:v>
                </c:pt>
                <c:pt idx="22">
                  <c:v>4.2670000000000003</c:v>
                </c:pt>
                <c:pt idx="23">
                  <c:v>1.0649999999999999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83-47FA-959A-6942DF45AD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283-47FA-959A-6942DF45AD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83-47FA-959A-6942DF45AD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83-47FA-959A-6942DF45AD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283-47FA-959A-6942DF45AD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283-47FA-959A-6942DF45AD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0.84399999999999997</c:v>
                </c:pt>
                <c:pt idx="19">
                  <c:v>40</c:v>
                </c:pt>
                <c:pt idx="21">
                  <c:v>16.791</c:v>
                </c:pt>
                <c:pt idx="23">
                  <c:v>19.254999999999999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83-47FA-959A-6942DF45AD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2.2000000000000002</c:v>
                </c:pt>
                <c:pt idx="13">
                  <c:v>0</c:v>
                </c:pt>
                <c:pt idx="14">
                  <c:v>7.8</c:v>
                </c:pt>
                <c:pt idx="15">
                  <c:v>6.2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83-47FA-959A-6942DF45AD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</c:v>
                </c:pt>
                <c:pt idx="13">
                  <c:v>13.891</c:v>
                </c:pt>
                <c:pt idx="14">
                  <c:v>23.087</c:v>
                </c:pt>
                <c:pt idx="15">
                  <c:v>5.8559999999999999</c:v>
                </c:pt>
                <c:pt idx="16">
                  <c:v>6.6559999999999997</c:v>
                </c:pt>
                <c:pt idx="18">
                  <c:v>2.0950000000000002</c:v>
                </c:pt>
                <c:pt idx="19">
                  <c:v>2.0230000000000001</c:v>
                </c:pt>
                <c:pt idx="20">
                  <c:v>1.9319999999999999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83-47FA-959A-6942DF45AD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283-47FA-959A-6942DF45AD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283-47FA-959A-6942DF45A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65.52</c:v>
                </c:pt>
                <c:pt idx="13">
                  <c:v>57</c:v>
                </c:pt>
                <c:pt idx="14">
                  <c:v>64.12</c:v>
                </c:pt>
                <c:pt idx="15">
                  <c:v>62.44</c:v>
                </c:pt>
                <c:pt idx="16">
                  <c:v>75.52</c:v>
                </c:pt>
                <c:pt idx="17">
                  <c:v>87.75</c:v>
                </c:pt>
                <c:pt idx="18">
                  <c:v>129.52000000000001</c:v>
                </c:pt>
                <c:pt idx="19">
                  <c:v>162.12</c:v>
                </c:pt>
                <c:pt idx="20">
                  <c:v>145.30000000000001</c:v>
                </c:pt>
                <c:pt idx="21">
                  <c:v>108.07</c:v>
                </c:pt>
                <c:pt idx="22">
                  <c:v>99.4</c:v>
                </c:pt>
                <c:pt idx="23">
                  <c:v>75.3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83-47FA-959A-6942DF45A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C3-4DA5-B598-26D335C152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0.6</c:v>
                </c:pt>
                <c:pt idx="18">
                  <c:v>2.4</c:v>
                </c:pt>
                <c:pt idx="19">
                  <c:v>2.4</c:v>
                </c:pt>
                <c:pt idx="20">
                  <c:v>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C3-4DA5-B598-26D335C152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3.3</c:v>
                </c:pt>
                <c:pt idx="18">
                  <c:v>9.3999999999999986</c:v>
                </c:pt>
                <c:pt idx="19">
                  <c:v>1.1539999999999999</c:v>
                </c:pt>
                <c:pt idx="20">
                  <c:v>4.2</c:v>
                </c:pt>
                <c:pt idx="21">
                  <c:v>0.7</c:v>
                </c:pt>
                <c:pt idx="23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C3-4DA5-B598-26D335C152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1.0449999999999999</c:v>
                </c:pt>
                <c:pt idx="17">
                  <c:v>3</c:v>
                </c:pt>
                <c:pt idx="18">
                  <c:v>3.2</c:v>
                </c:pt>
                <c:pt idx="20">
                  <c:v>2.2999999999999998</c:v>
                </c:pt>
                <c:pt idx="23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C3-4DA5-B598-26D335C152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C3-4DA5-B598-26D335C152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C3-4DA5-B598-26D335C152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C3-4DA5-B598-26D335C152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0C3-4DA5-B598-26D335C152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C3-4DA5-B598-26D335C152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0C3-4DA5-B598-26D335C152D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24.5</c:v>
                </c:pt>
                <c:pt idx="14">
                  <c:v>0</c:v>
                </c:pt>
                <c:pt idx="15">
                  <c:v>0</c:v>
                </c:pt>
                <c:pt idx="16">
                  <c:v>3.5</c:v>
                </c:pt>
                <c:pt idx="17">
                  <c:v>1.2</c:v>
                </c:pt>
                <c:pt idx="18">
                  <c:v>0.7</c:v>
                </c:pt>
                <c:pt idx="19">
                  <c:v>50.3</c:v>
                </c:pt>
                <c:pt idx="20">
                  <c:v>0</c:v>
                </c:pt>
                <c:pt idx="21">
                  <c:v>15.4</c:v>
                </c:pt>
                <c:pt idx="22">
                  <c:v>9.3000000000000007</c:v>
                </c:pt>
                <c:pt idx="23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C3-4DA5-B598-26D335C152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31.818999999999999</c:v>
                </c:pt>
                <c:pt idx="13">
                  <c:v>29.443999999999999</c:v>
                </c:pt>
                <c:pt idx="14">
                  <c:v>81.853999999999999</c:v>
                </c:pt>
                <c:pt idx="15">
                  <c:v>33.097999999999999</c:v>
                </c:pt>
                <c:pt idx="16">
                  <c:v>17.760000000000002</c:v>
                </c:pt>
                <c:pt idx="17">
                  <c:v>18.087</c:v>
                </c:pt>
                <c:pt idx="18">
                  <c:v>8.2700000000000014</c:v>
                </c:pt>
                <c:pt idx="19">
                  <c:v>9.1179999999999986</c:v>
                </c:pt>
                <c:pt idx="20">
                  <c:v>11.853</c:v>
                </c:pt>
                <c:pt idx="21">
                  <c:v>11.197000000000001</c:v>
                </c:pt>
                <c:pt idx="22">
                  <c:v>8.5830000000000002</c:v>
                </c:pt>
                <c:pt idx="23">
                  <c:v>8.6269999999999989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C3-4DA5-B598-26D335C152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C3-4DA5-B598-26D335C152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C3-4DA5-B598-26D335C15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65.52</c:v>
                </c:pt>
                <c:pt idx="13">
                  <c:v>57</c:v>
                </c:pt>
                <c:pt idx="14">
                  <c:v>64.12</c:v>
                </c:pt>
                <c:pt idx="15">
                  <c:v>62.44</c:v>
                </c:pt>
                <c:pt idx="16">
                  <c:v>75.52</c:v>
                </c:pt>
                <c:pt idx="17">
                  <c:v>87.75</c:v>
                </c:pt>
                <c:pt idx="18">
                  <c:v>129.52000000000001</c:v>
                </c:pt>
                <c:pt idx="19">
                  <c:v>162.12</c:v>
                </c:pt>
                <c:pt idx="20">
                  <c:v>145.30000000000001</c:v>
                </c:pt>
                <c:pt idx="21">
                  <c:v>108.07</c:v>
                </c:pt>
                <c:pt idx="22">
                  <c:v>99.4</c:v>
                </c:pt>
                <c:pt idx="23">
                  <c:v>75.3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C3-4DA5-B598-26D335C15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32.908999999999999</v>
      </c>
      <c r="O4" s="18">
        <v>53.896999999999998</v>
      </c>
      <c r="P4" s="18">
        <v>81.832999999999998</v>
      </c>
      <c r="Q4" s="18">
        <v>33.084999999999994</v>
      </c>
      <c r="R4" s="18">
        <v>21.26</v>
      </c>
      <c r="S4" s="18">
        <v>26.201999999999998</v>
      </c>
      <c r="T4" s="18">
        <v>23.943999999999999</v>
      </c>
      <c r="U4" s="18">
        <v>63.006</v>
      </c>
      <c r="V4" s="18">
        <v>19.573</v>
      </c>
      <c r="W4" s="18">
        <v>27.283999999999999</v>
      </c>
      <c r="X4" s="18">
        <v>17.882999999999999</v>
      </c>
      <c r="Y4" s="18">
        <v>23.841999999999999</v>
      </c>
      <c r="Z4" s="19"/>
      <c r="AA4" s="20">
        <f>SUM(B4:Z4)</f>
        <v>424.7179999999999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65.52</v>
      </c>
      <c r="O7" s="28">
        <v>57</v>
      </c>
      <c r="P7" s="28">
        <v>64.12</v>
      </c>
      <c r="Q7" s="28">
        <v>62.44</v>
      </c>
      <c r="R7" s="28">
        <v>75.52</v>
      </c>
      <c r="S7" s="28">
        <v>87.75</v>
      </c>
      <c r="T7" s="28">
        <v>129.52000000000001</v>
      </c>
      <c r="U7" s="28">
        <v>162.12</v>
      </c>
      <c r="V7" s="28">
        <v>145.30000000000001</v>
      </c>
      <c r="W7" s="28">
        <v>108.07</v>
      </c>
      <c r="X7" s="28">
        <v>99.4</v>
      </c>
      <c r="Y7" s="28">
        <v>75.3</v>
      </c>
      <c r="Z7" s="29"/>
      <c r="AA7" s="30">
        <f>IF(SUM(B7:Z7)&lt;&gt;0,AVERAGEIF(B7:Z7,"&lt;&gt;"""),"")</f>
        <v>94.338333333333324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0.84399999999999997</v>
      </c>
      <c r="U12" s="52">
        <v>40</v>
      </c>
      <c r="V12" s="52"/>
      <c r="W12" s="52">
        <v>16.791</v>
      </c>
      <c r="X12" s="52"/>
      <c r="Y12" s="52">
        <v>19.254999999999999</v>
      </c>
      <c r="Z12" s="53"/>
      <c r="AA12" s="54">
        <f t="shared" si="0"/>
        <v>76.89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13.891</v>
      </c>
      <c r="P14" s="57">
        <v>23.087</v>
      </c>
      <c r="Q14" s="57">
        <v>5.8559999999999999</v>
      </c>
      <c r="R14" s="57">
        <v>6.6559999999999997</v>
      </c>
      <c r="S14" s="57"/>
      <c r="T14" s="57">
        <v>2.0950000000000002</v>
      </c>
      <c r="U14" s="57">
        <v>2.0230000000000001</v>
      </c>
      <c r="V14" s="57">
        <v>1.9319999999999999</v>
      </c>
      <c r="W14" s="57"/>
      <c r="X14" s="57"/>
      <c r="Y14" s="57"/>
      <c r="Z14" s="58"/>
      <c r="AA14" s="59">
        <f t="shared" si="0"/>
        <v>60.54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13.891</v>
      </c>
      <c r="P16" s="62">
        <f t="shared" si="1"/>
        <v>23.087</v>
      </c>
      <c r="Q16" s="62">
        <f t="shared" si="1"/>
        <v>5.8559999999999999</v>
      </c>
      <c r="R16" s="62">
        <f t="shared" si="1"/>
        <v>6.6559999999999997</v>
      </c>
      <c r="S16" s="62">
        <f t="shared" si="1"/>
        <v>0</v>
      </c>
      <c r="T16" s="62">
        <f t="shared" si="1"/>
        <v>2.9390000000000001</v>
      </c>
      <c r="U16" s="62">
        <f t="shared" si="1"/>
        <v>42.023000000000003</v>
      </c>
      <c r="V16" s="62">
        <f t="shared" si="1"/>
        <v>1.9319999999999999</v>
      </c>
      <c r="W16" s="62">
        <f t="shared" si="1"/>
        <v>16.791</v>
      </c>
      <c r="X16" s="62">
        <f t="shared" si="1"/>
        <v>0</v>
      </c>
      <c r="Y16" s="62">
        <f t="shared" si="1"/>
        <v>19.254999999999999</v>
      </c>
      <c r="Z16" s="63" t="str">
        <f t="shared" si="1"/>
        <v/>
      </c>
      <c r="AA16" s="64">
        <f>SUM(AA10:AA15)</f>
        <v>137.43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4.726</v>
      </c>
      <c r="O20" s="77">
        <v>6.1680000000000001</v>
      </c>
      <c r="P20" s="77">
        <v>14.693999999999999</v>
      </c>
      <c r="Q20" s="77">
        <v>15</v>
      </c>
      <c r="R20" s="77"/>
      <c r="S20" s="77">
        <v>6.2960000000000003</v>
      </c>
      <c r="T20" s="77">
        <v>6.3579999999999997</v>
      </c>
      <c r="U20" s="77">
        <v>6.3129999999999997</v>
      </c>
      <c r="V20" s="77">
        <v>6.02</v>
      </c>
      <c r="W20" s="77">
        <v>3.734</v>
      </c>
      <c r="X20" s="77">
        <v>13.616</v>
      </c>
      <c r="Y20" s="77">
        <v>3.5219999999999998</v>
      </c>
      <c r="Z20" s="78"/>
      <c r="AA20" s="79">
        <f t="shared" si="2"/>
        <v>86.447000000000003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20.983000000000001</v>
      </c>
      <c r="O21" s="81">
        <v>33.838000000000001</v>
      </c>
      <c r="P21" s="81">
        <v>36.252000000000002</v>
      </c>
      <c r="Q21" s="81">
        <v>6.0289999999999999</v>
      </c>
      <c r="R21" s="81">
        <v>14.603999999999999</v>
      </c>
      <c r="S21" s="81">
        <v>19.905999999999999</v>
      </c>
      <c r="T21" s="81">
        <v>14.647</v>
      </c>
      <c r="U21" s="81">
        <v>14.67</v>
      </c>
      <c r="V21" s="81">
        <v>11.621</v>
      </c>
      <c r="W21" s="81">
        <v>6.7589999999999986</v>
      </c>
      <c r="X21" s="81">
        <v>4.2670000000000003</v>
      </c>
      <c r="Y21" s="81">
        <v>1.0649999999999999</v>
      </c>
      <c r="Z21" s="78"/>
      <c r="AA21" s="79">
        <f t="shared" si="2"/>
        <v>184.64099999999996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25.709</v>
      </c>
      <c r="O26" s="88">
        <f t="shared" si="3"/>
        <v>40.006</v>
      </c>
      <c r="P26" s="88">
        <f t="shared" si="3"/>
        <v>50.945999999999998</v>
      </c>
      <c r="Q26" s="88">
        <f t="shared" si="3"/>
        <v>21.029</v>
      </c>
      <c r="R26" s="88">
        <f t="shared" si="3"/>
        <v>14.603999999999999</v>
      </c>
      <c r="S26" s="88">
        <f t="shared" si="3"/>
        <v>26.201999999999998</v>
      </c>
      <c r="T26" s="88">
        <f t="shared" si="3"/>
        <v>21.004999999999999</v>
      </c>
      <c r="U26" s="88">
        <f t="shared" si="3"/>
        <v>20.983000000000001</v>
      </c>
      <c r="V26" s="88">
        <f t="shared" si="3"/>
        <v>17.640999999999998</v>
      </c>
      <c r="W26" s="88">
        <f t="shared" si="3"/>
        <v>10.492999999999999</v>
      </c>
      <c r="X26" s="88">
        <f t="shared" si="3"/>
        <v>17.882999999999999</v>
      </c>
      <c r="Y26" s="88">
        <f t="shared" si="3"/>
        <v>4.5869999999999997</v>
      </c>
      <c r="Z26" s="89" t="str">
        <f t="shared" si="3"/>
        <v/>
      </c>
      <c r="AA26" s="90">
        <f>SUM(AA19:AA25)</f>
        <v>271.08799999999997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30.709</v>
      </c>
      <c r="O30" s="77">
        <v>53.896999999999998</v>
      </c>
      <c r="P30" s="77">
        <v>74.033000000000001</v>
      </c>
      <c r="Q30" s="77">
        <v>26.885000000000002</v>
      </c>
      <c r="R30" s="77">
        <v>21.26</v>
      </c>
      <c r="S30" s="77">
        <v>26.202000000000002</v>
      </c>
      <c r="T30" s="77">
        <v>23.943999999999999</v>
      </c>
      <c r="U30" s="77">
        <v>63.006</v>
      </c>
      <c r="V30" s="77">
        <v>19.573</v>
      </c>
      <c r="W30" s="77">
        <v>27.283999999999999</v>
      </c>
      <c r="X30" s="77">
        <v>17.882999999999999</v>
      </c>
      <c r="Y30" s="77">
        <v>23.841999999999999</v>
      </c>
      <c r="Z30" s="78"/>
      <c r="AA30" s="79">
        <f>SUM(B30:Z30)</f>
        <v>408.51799999999997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30.709</v>
      </c>
      <c r="O32" s="62">
        <f t="shared" si="4"/>
        <v>53.896999999999998</v>
      </c>
      <c r="P32" s="62">
        <f t="shared" si="4"/>
        <v>74.033000000000001</v>
      </c>
      <c r="Q32" s="62">
        <f t="shared" si="4"/>
        <v>26.885000000000002</v>
      </c>
      <c r="R32" s="62">
        <f t="shared" si="4"/>
        <v>21.26</v>
      </c>
      <c r="S32" s="62">
        <f t="shared" si="4"/>
        <v>26.202000000000002</v>
      </c>
      <c r="T32" s="62">
        <f t="shared" si="4"/>
        <v>23.943999999999999</v>
      </c>
      <c r="U32" s="62">
        <f t="shared" si="4"/>
        <v>63.006</v>
      </c>
      <c r="V32" s="62">
        <f t="shared" si="4"/>
        <v>19.573</v>
      </c>
      <c r="W32" s="62">
        <f t="shared" si="4"/>
        <v>27.283999999999999</v>
      </c>
      <c r="X32" s="62">
        <f t="shared" si="4"/>
        <v>17.882999999999999</v>
      </c>
      <c r="Y32" s="62">
        <f t="shared" si="4"/>
        <v>23.841999999999999</v>
      </c>
      <c r="Z32" s="63" t="str">
        <f t="shared" si="4"/>
        <v/>
      </c>
      <c r="AA32" s="64">
        <f>SUM(AA29:AA31)</f>
        <v>408.51799999999997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2.2000000000000002</v>
      </c>
      <c r="O37" s="99"/>
      <c r="P37" s="99">
        <v>7.8</v>
      </c>
      <c r="Q37" s="99">
        <v>6.2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2.2000000000000002</v>
      </c>
      <c r="O40" s="88">
        <f t="shared" si="6"/>
        <v>0</v>
      </c>
      <c r="P40" s="88">
        <f t="shared" si="6"/>
        <v>7.8</v>
      </c>
      <c r="Q40" s="88">
        <f t="shared" si="6"/>
        <v>6.2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2.2000000000000002</v>
      </c>
      <c r="O45" s="99"/>
      <c r="P45" s="99">
        <v>7.8</v>
      </c>
      <c r="Q45" s="99">
        <v>6.2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2.2000000000000002</v>
      </c>
      <c r="O49" s="88">
        <f t="shared" si="8"/>
        <v>0</v>
      </c>
      <c r="P49" s="88">
        <f t="shared" si="8"/>
        <v>7.8</v>
      </c>
      <c r="Q49" s="88">
        <f t="shared" si="8"/>
        <v>6.2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32.908999999999999</v>
      </c>
      <c r="O52" s="88">
        <f t="shared" si="10"/>
        <v>53.896999999999998</v>
      </c>
      <c r="P52" s="88">
        <f t="shared" si="10"/>
        <v>81.832999999999998</v>
      </c>
      <c r="Q52" s="88">
        <f t="shared" si="10"/>
        <v>33.085000000000001</v>
      </c>
      <c r="R52" s="88">
        <f t="shared" si="10"/>
        <v>21.259999999999998</v>
      </c>
      <c r="S52" s="88">
        <f t="shared" si="10"/>
        <v>26.201999999999998</v>
      </c>
      <c r="T52" s="88">
        <f t="shared" si="10"/>
        <v>23.943999999999999</v>
      </c>
      <c r="U52" s="88">
        <f t="shared" si="10"/>
        <v>63.006</v>
      </c>
      <c r="V52" s="88">
        <f t="shared" si="10"/>
        <v>19.572999999999997</v>
      </c>
      <c r="W52" s="88">
        <f t="shared" si="10"/>
        <v>27.283999999999999</v>
      </c>
      <c r="X52" s="88">
        <f t="shared" si="10"/>
        <v>17.882999999999999</v>
      </c>
      <c r="Y52" s="88">
        <f t="shared" si="10"/>
        <v>23.841999999999999</v>
      </c>
      <c r="Z52" s="89" t="str">
        <f t="shared" si="10"/>
        <v/>
      </c>
      <c r="AA52" s="104">
        <f>SUM(B52:Z52)</f>
        <v>424.7179999999999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32.863999999999997</v>
      </c>
      <c r="O4" s="18">
        <v>53.943999999999996</v>
      </c>
      <c r="P4" s="18">
        <v>81.853999999999999</v>
      </c>
      <c r="Q4" s="18">
        <v>33.097999999999999</v>
      </c>
      <c r="R4" s="18">
        <v>21.26</v>
      </c>
      <c r="S4" s="18">
        <v>26.187000000000001</v>
      </c>
      <c r="T4" s="18">
        <v>23.97</v>
      </c>
      <c r="U4" s="18">
        <v>62.971999999999994</v>
      </c>
      <c r="V4" s="18">
        <v>19.572999999999997</v>
      </c>
      <c r="W4" s="18">
        <v>27.297000000000001</v>
      </c>
      <c r="X4" s="18">
        <v>17.882999999999999</v>
      </c>
      <c r="Y4" s="18">
        <v>23.884999999999998</v>
      </c>
      <c r="Z4" s="19"/>
      <c r="AA4" s="20">
        <f>SUM(B4:Z4)</f>
        <v>424.78699999999998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65.52</v>
      </c>
      <c r="O7" s="28">
        <v>57</v>
      </c>
      <c r="P7" s="28">
        <v>64.12</v>
      </c>
      <c r="Q7" s="28">
        <v>62.44</v>
      </c>
      <c r="R7" s="28">
        <v>75.52</v>
      </c>
      <c r="S7" s="28">
        <v>87.75</v>
      </c>
      <c r="T7" s="28">
        <v>129.52000000000001</v>
      </c>
      <c r="U7" s="28">
        <v>162.12</v>
      </c>
      <c r="V7" s="28">
        <v>145.30000000000001</v>
      </c>
      <c r="W7" s="28">
        <v>108.07</v>
      </c>
      <c r="X7" s="28">
        <v>99.4</v>
      </c>
      <c r="Y7" s="28">
        <v>75.3</v>
      </c>
      <c r="Z7" s="29"/>
      <c r="AA7" s="30">
        <f>IF(SUM(B7:Z7)&lt;&gt;0,AVERAGEIF(B7:Z7,"&lt;&gt;"""),"")</f>
        <v>94.338333333333324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31.818999999999999</v>
      </c>
      <c r="O14" s="57">
        <v>29.443999999999999</v>
      </c>
      <c r="P14" s="57">
        <v>81.853999999999999</v>
      </c>
      <c r="Q14" s="57">
        <v>33.097999999999999</v>
      </c>
      <c r="R14" s="57">
        <v>17.760000000000002</v>
      </c>
      <c r="S14" s="57">
        <v>18.087</v>
      </c>
      <c r="T14" s="57">
        <v>8.2700000000000014</v>
      </c>
      <c r="U14" s="57">
        <v>9.1179999999999986</v>
      </c>
      <c r="V14" s="57">
        <v>11.853</v>
      </c>
      <c r="W14" s="57">
        <v>11.197000000000001</v>
      </c>
      <c r="X14" s="57">
        <v>8.5830000000000002</v>
      </c>
      <c r="Y14" s="57">
        <v>8.6269999999999989</v>
      </c>
      <c r="Z14" s="58"/>
      <c r="AA14" s="59">
        <f t="shared" si="0"/>
        <v>269.70999999999998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31.818999999999999</v>
      </c>
      <c r="O16" s="62">
        <f t="shared" si="1"/>
        <v>29.443999999999999</v>
      </c>
      <c r="P16" s="62">
        <f t="shared" si="1"/>
        <v>81.853999999999999</v>
      </c>
      <c r="Q16" s="62">
        <f t="shared" si="1"/>
        <v>33.097999999999999</v>
      </c>
      <c r="R16" s="62">
        <f t="shared" si="1"/>
        <v>17.760000000000002</v>
      </c>
      <c r="S16" s="62">
        <f t="shared" si="1"/>
        <v>18.087</v>
      </c>
      <c r="T16" s="62">
        <f t="shared" si="1"/>
        <v>8.2700000000000014</v>
      </c>
      <c r="U16" s="62">
        <f t="shared" si="1"/>
        <v>9.1179999999999986</v>
      </c>
      <c r="V16" s="62">
        <f t="shared" si="1"/>
        <v>11.853</v>
      </c>
      <c r="W16" s="62">
        <f t="shared" si="1"/>
        <v>11.197000000000001</v>
      </c>
      <c r="X16" s="62">
        <f t="shared" si="1"/>
        <v>8.5830000000000002</v>
      </c>
      <c r="Y16" s="62">
        <f t="shared" si="1"/>
        <v>8.6269999999999989</v>
      </c>
      <c r="Z16" s="63" t="str">
        <f t="shared" si="1"/>
        <v/>
      </c>
      <c r="AA16" s="64">
        <f>SUM(AA10:AA15)</f>
        <v>269.70999999999998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0.6</v>
      </c>
      <c r="T19" s="72">
        <v>2.4</v>
      </c>
      <c r="U19" s="72">
        <v>2.4</v>
      </c>
      <c r="V19" s="72">
        <v>1.22</v>
      </c>
      <c r="W19" s="72"/>
      <c r="X19" s="72"/>
      <c r="Y19" s="72"/>
      <c r="Z19" s="73"/>
      <c r="AA19" s="74">
        <f t="shared" ref="AA19:AA25" si="2">SUM(B19:Z19)</f>
        <v>6.62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3.3</v>
      </c>
      <c r="T20" s="77">
        <v>9.3999999999999986</v>
      </c>
      <c r="U20" s="77">
        <v>1.1539999999999999</v>
      </c>
      <c r="V20" s="77">
        <v>4.2</v>
      </c>
      <c r="W20" s="77">
        <v>0.7</v>
      </c>
      <c r="X20" s="77"/>
      <c r="Y20" s="77">
        <v>3.4000000000000002E-2</v>
      </c>
      <c r="Z20" s="78"/>
      <c r="AA20" s="79">
        <f t="shared" si="2"/>
        <v>18.787999999999997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1.0449999999999999</v>
      </c>
      <c r="O21" s="81"/>
      <c r="P21" s="81"/>
      <c r="Q21" s="81"/>
      <c r="R21" s="81"/>
      <c r="S21" s="81">
        <v>3</v>
      </c>
      <c r="T21" s="81">
        <v>3.2</v>
      </c>
      <c r="U21" s="81"/>
      <c r="V21" s="81">
        <v>2.2999999999999998</v>
      </c>
      <c r="W21" s="81"/>
      <c r="X21" s="81"/>
      <c r="Y21" s="81">
        <v>2.4E-2</v>
      </c>
      <c r="Z21" s="78"/>
      <c r="AA21" s="79">
        <f t="shared" si="2"/>
        <v>9.5689999999999991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1.0449999999999999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6.9</v>
      </c>
      <c r="T26" s="88">
        <f t="shared" si="3"/>
        <v>15</v>
      </c>
      <c r="U26" s="88">
        <f t="shared" si="3"/>
        <v>3.5539999999999998</v>
      </c>
      <c r="V26" s="88">
        <f t="shared" si="3"/>
        <v>7.72</v>
      </c>
      <c r="W26" s="88">
        <f t="shared" si="3"/>
        <v>0.7</v>
      </c>
      <c r="X26" s="88">
        <f t="shared" si="3"/>
        <v>0</v>
      </c>
      <c r="Y26" s="88">
        <f t="shared" si="3"/>
        <v>5.8000000000000003E-2</v>
      </c>
      <c r="Z26" s="89" t="str">
        <f t="shared" si="3"/>
        <v/>
      </c>
      <c r="AA26" s="90">
        <f>SUM(AA19:AA25)</f>
        <v>34.976999999999997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32.863999999999997</v>
      </c>
      <c r="O30" s="77">
        <v>29.443999999999999</v>
      </c>
      <c r="P30" s="77">
        <v>81.853999999999999</v>
      </c>
      <c r="Q30" s="77">
        <v>33.097999999999999</v>
      </c>
      <c r="R30" s="77">
        <v>17.760000000000002</v>
      </c>
      <c r="S30" s="77">
        <v>24.986999999999998</v>
      </c>
      <c r="T30" s="77">
        <v>23.27</v>
      </c>
      <c r="U30" s="77">
        <v>12.672000000000001</v>
      </c>
      <c r="V30" s="77">
        <v>19.573</v>
      </c>
      <c r="W30" s="77">
        <v>11.897</v>
      </c>
      <c r="X30" s="77">
        <v>8.5830000000000002</v>
      </c>
      <c r="Y30" s="77">
        <v>8.6850000000000005</v>
      </c>
      <c r="Z30" s="78"/>
      <c r="AA30" s="79">
        <f>SUM(B30:Z30)</f>
        <v>304.68700000000001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32.863999999999997</v>
      </c>
      <c r="O32" s="62">
        <f t="shared" si="4"/>
        <v>29.443999999999999</v>
      </c>
      <c r="P32" s="62">
        <f t="shared" si="4"/>
        <v>81.853999999999999</v>
      </c>
      <c r="Q32" s="62">
        <f t="shared" si="4"/>
        <v>33.097999999999999</v>
      </c>
      <c r="R32" s="62">
        <f t="shared" si="4"/>
        <v>17.760000000000002</v>
      </c>
      <c r="S32" s="62">
        <f t="shared" si="4"/>
        <v>24.986999999999998</v>
      </c>
      <c r="T32" s="62">
        <f t="shared" si="4"/>
        <v>23.27</v>
      </c>
      <c r="U32" s="62">
        <f t="shared" si="4"/>
        <v>12.672000000000001</v>
      </c>
      <c r="V32" s="62">
        <f t="shared" si="4"/>
        <v>19.573</v>
      </c>
      <c r="W32" s="62">
        <f t="shared" si="4"/>
        <v>11.897</v>
      </c>
      <c r="X32" s="62">
        <f t="shared" si="4"/>
        <v>8.5830000000000002</v>
      </c>
      <c r="Y32" s="62">
        <f t="shared" si="4"/>
        <v>8.6850000000000005</v>
      </c>
      <c r="Z32" s="63" t="str">
        <f t="shared" si="4"/>
        <v/>
      </c>
      <c r="AA32" s="64">
        <f>SUM(AA29:AA31)</f>
        <v>304.68700000000001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24.5</v>
      </c>
      <c r="P37" s="99"/>
      <c r="Q37" s="99"/>
      <c r="R37" s="99">
        <v>3.5</v>
      </c>
      <c r="S37" s="99">
        <v>1.2</v>
      </c>
      <c r="T37" s="99">
        <v>0.7</v>
      </c>
      <c r="U37" s="99">
        <v>50.3</v>
      </c>
      <c r="V37" s="99"/>
      <c r="W37" s="99">
        <v>15.4</v>
      </c>
      <c r="X37" s="99">
        <v>9.3000000000000007</v>
      </c>
      <c r="Y37" s="99">
        <v>15.2</v>
      </c>
      <c r="Z37" s="100"/>
      <c r="AA37" s="79">
        <f t="shared" si="5"/>
        <v>120.1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24.5</v>
      </c>
      <c r="P40" s="88">
        <f t="shared" si="6"/>
        <v>0</v>
      </c>
      <c r="Q40" s="88">
        <f t="shared" si="6"/>
        <v>0</v>
      </c>
      <c r="R40" s="88">
        <f t="shared" si="6"/>
        <v>3.5</v>
      </c>
      <c r="S40" s="88">
        <f t="shared" si="6"/>
        <v>1.2</v>
      </c>
      <c r="T40" s="88">
        <f t="shared" si="6"/>
        <v>0.7</v>
      </c>
      <c r="U40" s="88">
        <f t="shared" si="6"/>
        <v>50.3</v>
      </c>
      <c r="V40" s="88">
        <f t="shared" si="6"/>
        <v>0</v>
      </c>
      <c r="W40" s="88">
        <f t="shared" si="6"/>
        <v>15.4</v>
      </c>
      <c r="X40" s="88">
        <f t="shared" si="6"/>
        <v>9.3000000000000007</v>
      </c>
      <c r="Y40" s="88">
        <f t="shared" si="6"/>
        <v>15.2</v>
      </c>
      <c r="Z40" s="89" t="str">
        <f t="shared" si="6"/>
        <v/>
      </c>
      <c r="AA40" s="90">
        <f t="shared" si="5"/>
        <v>120.1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24.5</v>
      </c>
      <c r="P45" s="99"/>
      <c r="Q45" s="99"/>
      <c r="R45" s="99">
        <v>3.5</v>
      </c>
      <c r="S45" s="99">
        <v>1.2</v>
      </c>
      <c r="T45" s="99">
        <v>0.7</v>
      </c>
      <c r="U45" s="99">
        <v>50.3</v>
      </c>
      <c r="V45" s="99"/>
      <c r="W45" s="99">
        <v>15.4</v>
      </c>
      <c r="X45" s="99">
        <v>9.3000000000000007</v>
      </c>
      <c r="Y45" s="99">
        <v>15.2</v>
      </c>
      <c r="Z45" s="100"/>
      <c r="AA45" s="79">
        <f t="shared" si="7"/>
        <v>120.1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24.5</v>
      </c>
      <c r="P49" s="88">
        <f t="shared" si="8"/>
        <v>0</v>
      </c>
      <c r="Q49" s="88">
        <f t="shared" si="8"/>
        <v>0</v>
      </c>
      <c r="R49" s="88">
        <f t="shared" si="8"/>
        <v>3.5</v>
      </c>
      <c r="S49" s="88">
        <f t="shared" si="8"/>
        <v>1.2</v>
      </c>
      <c r="T49" s="88">
        <f t="shared" si="8"/>
        <v>0.7</v>
      </c>
      <c r="U49" s="88">
        <f t="shared" si="8"/>
        <v>50.3</v>
      </c>
      <c r="V49" s="88">
        <f t="shared" si="8"/>
        <v>0</v>
      </c>
      <c r="W49" s="88">
        <f t="shared" si="8"/>
        <v>15.4</v>
      </c>
      <c r="X49" s="88">
        <f t="shared" si="8"/>
        <v>9.3000000000000007</v>
      </c>
      <c r="Y49" s="88">
        <f t="shared" si="8"/>
        <v>15.2</v>
      </c>
      <c r="Z49" s="89" t="str">
        <f t="shared" si="8"/>
        <v/>
      </c>
      <c r="AA49" s="90">
        <f t="shared" si="7"/>
        <v>120.1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32.863999999999997</v>
      </c>
      <c r="O52" s="88">
        <f t="shared" si="10"/>
        <v>53.944000000000003</v>
      </c>
      <c r="P52" s="88">
        <f t="shared" si="10"/>
        <v>81.853999999999999</v>
      </c>
      <c r="Q52" s="88">
        <f t="shared" si="10"/>
        <v>33.097999999999999</v>
      </c>
      <c r="R52" s="88">
        <f t="shared" si="10"/>
        <v>21.26</v>
      </c>
      <c r="S52" s="88">
        <f t="shared" si="10"/>
        <v>26.187000000000001</v>
      </c>
      <c r="T52" s="88">
        <f t="shared" si="10"/>
        <v>23.970000000000002</v>
      </c>
      <c r="U52" s="88">
        <f t="shared" si="10"/>
        <v>62.971999999999994</v>
      </c>
      <c r="V52" s="88">
        <f t="shared" si="10"/>
        <v>19.573</v>
      </c>
      <c r="W52" s="88">
        <f t="shared" si="10"/>
        <v>27.297000000000001</v>
      </c>
      <c r="X52" s="88">
        <f t="shared" si="10"/>
        <v>17.883000000000003</v>
      </c>
      <c r="Y52" s="88">
        <f t="shared" si="10"/>
        <v>23.884999999999998</v>
      </c>
      <c r="Z52" s="89" t="str">
        <f t="shared" si="10"/>
        <v/>
      </c>
      <c r="AA52" s="104">
        <f>SUM(B52:Z52)</f>
        <v>424.78699999999998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-2.2000000000000002</v>
      </c>
      <c r="O4" s="18">
        <v>24.5</v>
      </c>
      <c r="P4" s="18">
        <v>-7.8</v>
      </c>
      <c r="Q4" s="18">
        <v>-6.2</v>
      </c>
      <c r="R4" s="18">
        <v>3.5</v>
      </c>
      <c r="S4" s="18">
        <v>1.2</v>
      </c>
      <c r="T4" s="18">
        <v>0.7</v>
      </c>
      <c r="U4" s="18">
        <v>50.3</v>
      </c>
      <c r="V4" s="18"/>
      <c r="W4" s="18">
        <v>15.4</v>
      </c>
      <c r="X4" s="18">
        <v>9.3000000000000007</v>
      </c>
      <c r="Y4" s="18">
        <v>15.2</v>
      </c>
      <c r="Z4" s="19"/>
      <c r="AA4" s="111">
        <f>SUM(B4:Z4)</f>
        <v>103.9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65.52</v>
      </c>
      <c r="O7" s="117">
        <v>57</v>
      </c>
      <c r="P7" s="117">
        <v>64.12</v>
      </c>
      <c r="Q7" s="117">
        <v>62.44</v>
      </c>
      <c r="R7" s="117">
        <v>75.52</v>
      </c>
      <c r="S7" s="117">
        <v>87.75</v>
      </c>
      <c r="T7" s="117">
        <v>129.52000000000001</v>
      </c>
      <c r="U7" s="117">
        <v>162.12</v>
      </c>
      <c r="V7" s="117">
        <v>145.30000000000001</v>
      </c>
      <c r="W7" s="117">
        <v>108.07</v>
      </c>
      <c r="X7" s="117">
        <v>99.4</v>
      </c>
      <c r="Y7" s="117">
        <v>75.3</v>
      </c>
      <c r="Z7" s="118"/>
      <c r="AA7" s="119">
        <f>IF(SUM(B7:Z7)&lt;&gt;0,AVERAGEIF(B7:Z7,"&lt;&gt;"""),"")</f>
        <v>94.338333333333324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2.2000000000000002</v>
      </c>
      <c r="O13" s="129"/>
      <c r="P13" s="129">
        <v>7.8</v>
      </c>
      <c r="Q13" s="129">
        <v>6.2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16.2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2.2000000000000002</v>
      </c>
      <c r="O16" s="135">
        <f t="shared" si="1"/>
        <v>0</v>
      </c>
      <c r="P16" s="135">
        <f t="shared" si="1"/>
        <v>7.8</v>
      </c>
      <c r="Q16" s="135">
        <f t="shared" si="1"/>
        <v>6.2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24.5</v>
      </c>
      <c r="P21" s="129"/>
      <c r="Q21" s="129"/>
      <c r="R21" s="129">
        <v>3.5</v>
      </c>
      <c r="S21" s="129">
        <v>1.2</v>
      </c>
      <c r="T21" s="129">
        <v>0.7</v>
      </c>
      <c r="U21" s="129">
        <v>50.3</v>
      </c>
      <c r="V21" s="129"/>
      <c r="W21" s="129">
        <v>15.4</v>
      </c>
      <c r="X21" s="129">
        <v>9.3000000000000007</v>
      </c>
      <c r="Y21" s="130">
        <v>15.2</v>
      </c>
      <c r="Z21" s="131"/>
      <c r="AA21" s="132">
        <f t="shared" si="2"/>
        <v>120.1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24.5</v>
      </c>
      <c r="P24" s="135">
        <f t="shared" si="3"/>
        <v>0</v>
      </c>
      <c r="Q24" s="135">
        <f t="shared" si="3"/>
        <v>0</v>
      </c>
      <c r="R24" s="135">
        <f t="shared" si="3"/>
        <v>3.5</v>
      </c>
      <c r="S24" s="135">
        <f t="shared" si="3"/>
        <v>1.2</v>
      </c>
      <c r="T24" s="135">
        <f t="shared" si="3"/>
        <v>0.7</v>
      </c>
      <c r="U24" s="135">
        <f t="shared" si="3"/>
        <v>50.3</v>
      </c>
      <c r="V24" s="135">
        <f t="shared" si="3"/>
        <v>0</v>
      </c>
      <c r="W24" s="135">
        <f t="shared" si="3"/>
        <v>15.4</v>
      </c>
      <c r="X24" s="135">
        <f t="shared" si="3"/>
        <v>9.3000000000000007</v>
      </c>
      <c r="Y24" s="135">
        <f t="shared" si="3"/>
        <v>15.2</v>
      </c>
      <c r="Z24" s="136" t="str">
        <f t="shared" si="3"/>
        <v/>
      </c>
      <c r="AA24" s="90">
        <f t="shared" si="2"/>
        <v>120.1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2025-04-01T08:26:57Z</dcterms:created>
  <dcterms:modified xsi:type="dcterms:W3CDTF">2025-04-01T08:26:58Z</dcterms:modified>
</cp:coreProperties>
</file>