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<sst xmlns="http://schemas.openxmlformats.org/spreadsheetml/2006/main" count="119" uniqueCount="54">
  <si>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31/03/2025 11:29:21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</si>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</sst>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9A-46C6-BA2D-82E7FCE834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9A-46C6-BA2D-82E7FCE834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8.5519999999999996</c:v>
                </c:pt>
                <c:pt idx="13">
                  <c:v>8.5679999999999996</c:v>
                </c:pt>
                <c:pt idx="14">
                  <c:v>8.1910000000000007</c:v>
                </c:pt>
                <c:pt idx="16">
                  <c:v>0.60299999999999998</c:v>
                </c:pt>
                <c:pt idx="21">
                  <c:v>1.8580000000000001</c:v>
                </c:pt>
                <c:pt idx="22">
                  <c:v>1.7889999999999999</c:v>
                </c:pt>
                <c:pt idx="23">
                  <c:v>1.734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9A-46C6-BA2D-82E7FCE834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8.7089999999999996</c:v>
                </c:pt>
                <c:pt idx="13">
                  <c:v>9.1009999999999991</c:v>
                </c:pt>
                <c:pt idx="14">
                  <c:v>8.4320000000000004</c:v>
                </c:pt>
                <c:pt idx="15">
                  <c:v>0.39</c:v>
                </c:pt>
                <c:pt idx="16">
                  <c:v>9.5469999999999988</c:v>
                </c:pt>
                <c:pt idx="17">
                  <c:v>2.9790000000000001</c:v>
                </c:pt>
                <c:pt idx="19">
                  <c:v>1.895</c:v>
                </c:pt>
                <c:pt idx="20">
                  <c:v>2.395</c:v>
                </c:pt>
                <c:pt idx="21">
                  <c:v>2.5289999999999999</c:v>
                </c:pt>
                <c:pt idx="22">
                  <c:v>2.0270000000000001</c:v>
                </c:pt>
                <c:pt idx="23">
                  <c:v>2.573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9A-46C6-BA2D-82E7FCE834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9A-46C6-BA2D-82E7FCE834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9A-46C6-BA2D-82E7FCE834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9A-46C6-BA2D-82E7FCE834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9A-46C6-BA2D-82E7FCE834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9A-46C6-BA2D-82E7FCE834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22.635999999999999</c:v>
                </c:pt>
                <c:pt idx="13">
                  <c:v>64.268999999999991</c:v>
                </c:pt>
                <c:pt idx="14">
                  <c:v>106.18</c:v>
                </c:pt>
                <c:pt idx="15">
                  <c:v>156.65899999999999</c:v>
                </c:pt>
                <c:pt idx="16">
                  <c:v>70.016999999999996</c:v>
                </c:pt>
                <c:pt idx="17">
                  <c:v>64.075000000000003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9A-46C6-BA2D-82E7FCE8345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119.9</c:v>
                </c:pt>
                <c:pt idx="13">
                  <c:v>0</c:v>
                </c:pt>
                <c:pt idx="14">
                  <c:v>8.1999999999999993</c:v>
                </c:pt>
                <c:pt idx="15">
                  <c:v>21.1</c:v>
                </c:pt>
                <c:pt idx="16">
                  <c:v>0</c:v>
                </c:pt>
                <c:pt idx="17">
                  <c:v>0</c:v>
                </c:pt>
                <c:pt idx="18">
                  <c:v>17.2</c:v>
                </c:pt>
                <c:pt idx="19">
                  <c:v>4.5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9A-46C6-BA2D-82E7FCE834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7.3550000000000004</c:v>
                </c:pt>
                <c:pt idx="13">
                  <c:v>135.40299999999999</c:v>
                </c:pt>
                <c:pt idx="14">
                  <c:v>153.27799999999999</c:v>
                </c:pt>
                <c:pt idx="15">
                  <c:v>102.821</c:v>
                </c:pt>
                <c:pt idx="16">
                  <c:v>31.386999999999997</c:v>
                </c:pt>
                <c:pt idx="17">
                  <c:v>36.870000000000005</c:v>
                </c:pt>
                <c:pt idx="18">
                  <c:v>11.111000000000001</c:v>
                </c:pt>
                <c:pt idx="19">
                  <c:v>0.96299999999999997</c:v>
                </c:pt>
                <c:pt idx="20">
                  <c:v>25.407</c:v>
                </c:pt>
                <c:pt idx="21">
                  <c:v>1.131</c:v>
                </c:pt>
                <c:pt idx="22">
                  <c:v>0.96799999999999997</c:v>
                </c:pt>
                <c:pt idx="23">
                  <c:v>0.63500000000000001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9A-46C6-BA2D-82E7FCE834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9A-46C6-BA2D-82E7FCE834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9A-46C6-BA2D-82E7FCE83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99.75</c:v>
                </c:pt>
                <c:pt idx="13">
                  <c:v>106.05</c:v>
                </c:pt>
                <c:pt idx="14">
                  <c:v>105.81</c:v>
                </c:pt>
                <c:pt idx="15">
                  <c:v>107.09</c:v>
                </c:pt>
                <c:pt idx="16">
                  <c:v>102.4</c:v>
                </c:pt>
                <c:pt idx="17">
                  <c:v>124.27</c:v>
                </c:pt>
                <c:pt idx="18">
                  <c:v>141.46</c:v>
                </c:pt>
                <c:pt idx="19">
                  <c:v>232.23</c:v>
                </c:pt>
                <c:pt idx="20">
                  <c:v>202.95</c:v>
                </c:pt>
                <c:pt idx="21">
                  <c:v>131.08000000000001</c:v>
                </c:pt>
                <c:pt idx="22">
                  <c:v>112.08</c:v>
                </c:pt>
                <c:pt idx="23">
                  <c:v>99.01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9A-46C6-BA2D-82E7FCE83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579-407E-BBE6-FBE0D8A5360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579-407E-BBE6-FBE0D8A5360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2.355</c:v>
                </c:pt>
                <c:pt idx="20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79-407E-BBE6-FBE0D8A5360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17.145</c:v>
                </c:pt>
                <c:pt idx="13">
                  <c:v>12.137</c:v>
                </c:pt>
                <c:pt idx="14">
                  <c:v>11.379999999999999</c:v>
                </c:pt>
                <c:pt idx="15">
                  <c:v>7.2560000000000002</c:v>
                </c:pt>
                <c:pt idx="16">
                  <c:v>6</c:v>
                </c:pt>
                <c:pt idx="17">
                  <c:v>0.35299999999999998</c:v>
                </c:pt>
                <c:pt idx="18">
                  <c:v>0.153</c:v>
                </c:pt>
                <c:pt idx="19">
                  <c:v>1.363</c:v>
                </c:pt>
                <c:pt idx="20">
                  <c:v>0.14899999999999999</c:v>
                </c:pt>
                <c:pt idx="21">
                  <c:v>0.35199999999999998</c:v>
                </c:pt>
                <c:pt idx="22">
                  <c:v>7.5999999999999998E-2</c:v>
                </c:pt>
                <c:pt idx="23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79-407E-BBE6-FBE0D8A5360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579-407E-BBE6-FBE0D8A5360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579-407E-BBE6-FBE0D8A5360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579-407E-BBE6-FBE0D8A5360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579-407E-BBE6-FBE0D8A5360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579-407E-BBE6-FBE0D8A5360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579-407E-BBE6-FBE0D8A5360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8.6999999999999993</c:v>
                </c:pt>
                <c:pt idx="21">
                  <c:v>0</c:v>
                </c:pt>
                <c:pt idx="22">
                  <c:v>21.2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579-407E-BBE6-FBE0D8A5360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147.65199999999999</c:v>
                </c:pt>
                <c:pt idx="13">
                  <c:v>205.20399999999998</c:v>
                </c:pt>
                <c:pt idx="14">
                  <c:v>272.90100000000001</c:v>
                </c:pt>
                <c:pt idx="15">
                  <c:v>273.71399999999994</c:v>
                </c:pt>
                <c:pt idx="16">
                  <c:v>105.554</c:v>
                </c:pt>
                <c:pt idx="17">
                  <c:v>103.57100000000001</c:v>
                </c:pt>
                <c:pt idx="18">
                  <c:v>28.158000000000001</c:v>
                </c:pt>
                <c:pt idx="19">
                  <c:v>5.9719999999999995</c:v>
                </c:pt>
                <c:pt idx="20">
                  <c:v>3.9790000000000001</c:v>
                </c:pt>
                <c:pt idx="21">
                  <c:v>5.2030000000000003</c:v>
                </c:pt>
                <c:pt idx="22">
                  <c:v>3.4809999999999999</c:v>
                </c:pt>
                <c:pt idx="23">
                  <c:v>3.9220000000000002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579-407E-BBE6-FBE0D8A5360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579-407E-BBE6-FBE0D8A5360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579-407E-BBE6-FBE0D8A53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99.75</c:v>
                </c:pt>
                <c:pt idx="13">
                  <c:v>106.05</c:v>
                </c:pt>
                <c:pt idx="14">
                  <c:v>105.81</c:v>
                </c:pt>
                <c:pt idx="15">
                  <c:v>107.09</c:v>
                </c:pt>
                <c:pt idx="16">
                  <c:v>102.4</c:v>
                </c:pt>
                <c:pt idx="17">
                  <c:v>124.27</c:v>
                </c:pt>
                <c:pt idx="18">
                  <c:v>141.46</c:v>
                </c:pt>
                <c:pt idx="19">
                  <c:v>232.23</c:v>
                </c:pt>
                <c:pt idx="20">
                  <c:v>202.95</c:v>
                </c:pt>
                <c:pt idx="21">
                  <c:v>131.08000000000001</c:v>
                </c:pt>
                <c:pt idx="22">
                  <c:v>112.08</c:v>
                </c:pt>
                <c:pt idx="23">
                  <c:v>99.01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579-407E-BBE6-FBE0D8A53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167.15199999999999</v>
      </c>
      <c r="O4" s="18">
        <v>217.34100000000001</v>
      </c>
      <c r="P4" s="18">
        <v>284.28100000000006</v>
      </c>
      <c r="Q4" s="18">
        <v>280.96999999999997</v>
      </c>
      <c r="R4" s="18">
        <v>111.55399999999999</v>
      </c>
      <c r="S4" s="18">
        <v>103.92400000000001</v>
      </c>
      <c r="T4" s="18">
        <v>28.311</v>
      </c>
      <c r="U4" s="18">
        <v>7.3580000000000005</v>
      </c>
      <c r="V4" s="18">
        <v>27.802</v>
      </c>
      <c r="W4" s="18">
        <v>5.5180000000000007</v>
      </c>
      <c r="X4" s="18">
        <v>24.783999999999999</v>
      </c>
      <c r="Y4" s="18">
        <v>4.9420000000000002</v>
      </c>
      <c r="Z4" s="19"/>
      <c r="AA4" s="20">
        <f>SUM(B4:Z4)</f>
        <v>1263.9370000000001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99.75</v>
      </c>
      <c r="O7" s="28">
        <v>106.05</v>
      </c>
      <c r="P7" s="28">
        <v>105.81</v>
      </c>
      <c r="Q7" s="28">
        <v>107.09</v>
      </c>
      <c r="R7" s="28">
        <v>102.4</v>
      </c>
      <c r="S7" s="28">
        <v>124.27</v>
      </c>
      <c r="T7" s="28">
        <v>141.46</v>
      </c>
      <c r="U7" s="28">
        <v>232.23</v>
      </c>
      <c r="V7" s="28">
        <v>202.95</v>
      </c>
      <c r="W7" s="28">
        <v>131.08000000000001</v>
      </c>
      <c r="X7" s="28">
        <v>112.08</v>
      </c>
      <c r="Y7" s="28">
        <v>99.01</v>
      </c>
      <c r="Z7" s="29"/>
      <c r="AA7" s="30">
        <f>IF(SUM(B7:Z7)&lt;&gt;0,AVERAGEIF(B7:Z7,"&lt;&gt;"""),"")</f>
        <v>130.34833333333333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22.635999999999999</v>
      </c>
      <c r="O12" s="52">
        <v>64.268999999999991</v>
      </c>
      <c r="P12" s="52">
        <v>106.18</v>
      </c>
      <c r="Q12" s="52">
        <v>156.65899999999999</v>
      </c>
      <c r="R12" s="52">
        <v>70.016999999999996</v>
      </c>
      <c r="S12" s="52">
        <v>64.075000000000003</v>
      </c>
      <c r="T12" s="52"/>
      <c r="U12" s="52"/>
      <c r="V12" s="52"/>
      <c r="W12" s="52"/>
      <c r="X12" s="52">
        <v>20</v>
      </c>
      <c r="Y12" s="52"/>
      <c r="Z12" s="53"/>
      <c r="AA12" s="54">
        <f t="shared" si="0"/>
        <v>503.83599999999996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7.3550000000000004</v>
      </c>
      <c r="O14" s="57">
        <v>135.40299999999999</v>
      </c>
      <c r="P14" s="57">
        <v>153.27799999999999</v>
      </c>
      <c r="Q14" s="57">
        <v>102.821</v>
      </c>
      <c r="R14" s="57">
        <v>31.386999999999997</v>
      </c>
      <c r="S14" s="57">
        <v>36.870000000000005</v>
      </c>
      <c r="T14" s="57">
        <v>11.111000000000001</v>
      </c>
      <c r="U14" s="57">
        <v>0.96299999999999997</v>
      </c>
      <c r="V14" s="57">
        <v>25.407</v>
      </c>
      <c r="W14" s="57">
        <v>1.131</v>
      </c>
      <c r="X14" s="57">
        <v>0.96799999999999997</v>
      </c>
      <c r="Y14" s="57">
        <v>0.63500000000000001</v>
      </c>
      <c r="Z14" s="58"/>
      <c r="AA14" s="59">
        <f t="shared" si="0"/>
        <v>507.32899999999995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29.991</v>
      </c>
      <c r="O16" s="62">
        <f t="shared" si="1"/>
        <v>199.67199999999997</v>
      </c>
      <c r="P16" s="62">
        <f t="shared" si="1"/>
        <v>259.45799999999997</v>
      </c>
      <c r="Q16" s="62">
        <f t="shared" si="1"/>
        <v>259.48</v>
      </c>
      <c r="R16" s="62">
        <f t="shared" si="1"/>
        <v>101.404</v>
      </c>
      <c r="S16" s="62">
        <f t="shared" si="1"/>
        <v>100.94500000000001</v>
      </c>
      <c r="T16" s="62">
        <f t="shared" si="1"/>
        <v>11.111000000000001</v>
      </c>
      <c r="U16" s="62">
        <f t="shared" si="1"/>
        <v>0.96299999999999997</v>
      </c>
      <c r="V16" s="62">
        <f t="shared" si="1"/>
        <v>25.407</v>
      </c>
      <c r="W16" s="62">
        <f t="shared" si="1"/>
        <v>1.131</v>
      </c>
      <c r="X16" s="62">
        <f t="shared" si="1"/>
        <v>20.968</v>
      </c>
      <c r="Y16" s="62">
        <f t="shared" si="1"/>
        <v>0.63500000000000001</v>
      </c>
      <c r="Z16" s="63" t="str">
        <f t="shared" si="1"/>
        <v/>
      </c>
      <c r="AA16" s="64">
        <f>SUM(AA10:AA15)</f>
        <v>1011.165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8.5519999999999996</v>
      </c>
      <c r="O20" s="77">
        <v>8.5679999999999996</v>
      </c>
      <c r="P20" s="77">
        <v>8.1910000000000007</v>
      </c>
      <c r="Q20" s="77"/>
      <c r="R20" s="77">
        <v>0.60299999999999998</v>
      </c>
      <c r="S20" s="77"/>
      <c r="T20" s="77"/>
      <c r="U20" s="77"/>
      <c r="V20" s="77"/>
      <c r="W20" s="77">
        <v>1.8580000000000001</v>
      </c>
      <c r="X20" s="77">
        <v>1.7889999999999999</v>
      </c>
      <c r="Y20" s="77">
        <v>1.734</v>
      </c>
      <c r="Z20" s="78"/>
      <c r="AA20" s="79">
        <f t="shared" si="2"/>
        <v>31.295000000000002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8.7089999999999996</v>
      </c>
      <c r="O21" s="81">
        <v>9.1009999999999991</v>
      </c>
      <c r="P21" s="81">
        <v>8.4320000000000004</v>
      </c>
      <c r="Q21" s="81">
        <v>0.39</v>
      </c>
      <c r="R21" s="81">
        <v>9.5469999999999988</v>
      </c>
      <c r="S21" s="81">
        <v>2.9790000000000001</v>
      </c>
      <c r="T21" s="81"/>
      <c r="U21" s="81">
        <v>1.895</v>
      </c>
      <c r="V21" s="81">
        <v>2.395</v>
      </c>
      <c r="W21" s="81">
        <v>2.5289999999999999</v>
      </c>
      <c r="X21" s="81">
        <v>2.0270000000000001</v>
      </c>
      <c r="Y21" s="81">
        <v>2.573</v>
      </c>
      <c r="Z21" s="78"/>
      <c r="AA21" s="79">
        <f t="shared" si="2"/>
        <v>50.577000000000005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17.260999999999999</v>
      </c>
      <c r="O26" s="88">
        <f t="shared" si="3"/>
        <v>17.668999999999997</v>
      </c>
      <c r="P26" s="88">
        <f t="shared" si="3"/>
        <v>16.623000000000001</v>
      </c>
      <c r="Q26" s="88">
        <f t="shared" si="3"/>
        <v>0.39</v>
      </c>
      <c r="R26" s="88">
        <f t="shared" si="3"/>
        <v>10.149999999999999</v>
      </c>
      <c r="S26" s="88">
        <f t="shared" si="3"/>
        <v>2.9790000000000001</v>
      </c>
      <c r="T26" s="88">
        <f t="shared" si="3"/>
        <v>0</v>
      </c>
      <c r="U26" s="88">
        <f t="shared" si="3"/>
        <v>1.895</v>
      </c>
      <c r="V26" s="88">
        <f t="shared" si="3"/>
        <v>2.395</v>
      </c>
      <c r="W26" s="88">
        <f t="shared" si="3"/>
        <v>4.3870000000000005</v>
      </c>
      <c r="X26" s="88">
        <f t="shared" si="3"/>
        <v>3.8159999999999998</v>
      </c>
      <c r="Y26" s="88">
        <f t="shared" si="3"/>
        <v>4.3070000000000004</v>
      </c>
      <c r="Z26" s="89" t="str">
        <f t="shared" si="3"/>
        <v/>
      </c>
      <c r="AA26" s="90">
        <f>SUM(AA19:AA25)</f>
        <v>81.872000000000014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47.252000000000002</v>
      </c>
      <c r="O30" s="77">
        <v>217.34100000000001</v>
      </c>
      <c r="P30" s="77">
        <v>276.08100000000002</v>
      </c>
      <c r="Q30" s="77">
        <v>259.87</v>
      </c>
      <c r="R30" s="77">
        <v>111.554</v>
      </c>
      <c r="S30" s="77">
        <v>103.92400000000001</v>
      </c>
      <c r="T30" s="77">
        <v>11.111000000000001</v>
      </c>
      <c r="U30" s="77">
        <v>2.8580000000000001</v>
      </c>
      <c r="V30" s="77">
        <v>27.802</v>
      </c>
      <c r="W30" s="77">
        <v>5.5179999999999998</v>
      </c>
      <c r="X30" s="77">
        <v>24.783999999999999</v>
      </c>
      <c r="Y30" s="77">
        <v>4.9420000000000002</v>
      </c>
      <c r="Z30" s="78"/>
      <c r="AA30" s="79">
        <f>SUM(B30:Z30)</f>
        <v>1093.037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47.252000000000002</v>
      </c>
      <c r="O32" s="62">
        <f t="shared" si="4"/>
        <v>217.34100000000001</v>
      </c>
      <c r="P32" s="62">
        <f t="shared" si="4"/>
        <v>276.08100000000002</v>
      </c>
      <c r="Q32" s="62">
        <f t="shared" si="4"/>
        <v>259.87</v>
      </c>
      <c r="R32" s="62">
        <f t="shared" si="4"/>
        <v>111.554</v>
      </c>
      <c r="S32" s="62">
        <f t="shared" si="4"/>
        <v>103.92400000000001</v>
      </c>
      <c r="T32" s="62">
        <f t="shared" si="4"/>
        <v>11.111000000000001</v>
      </c>
      <c r="U32" s="62">
        <f t="shared" si="4"/>
        <v>2.8580000000000001</v>
      </c>
      <c r="V32" s="62">
        <f t="shared" si="4"/>
        <v>27.802</v>
      </c>
      <c r="W32" s="62">
        <f t="shared" si="4"/>
        <v>5.5179999999999998</v>
      </c>
      <c r="X32" s="62">
        <f t="shared" si="4"/>
        <v>24.783999999999999</v>
      </c>
      <c r="Y32" s="62">
        <f t="shared" si="4"/>
        <v>4.9420000000000002</v>
      </c>
      <c r="Z32" s="63" t="str">
        <f t="shared" si="4"/>
        <v/>
      </c>
      <c r="AA32" s="64">
        <f>SUM(AA29:AA31)</f>
        <v>1093.037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119.9</v>
      </c>
      <c r="O37" s="99"/>
      <c r="P37" s="99">
        <v>8.1999999999999993</v>
      </c>
      <c r="Q37" s="99">
        <v>21.1</v>
      </c>
      <c r="R37" s="99"/>
      <c r="S37" s="99"/>
      <c r="T37" s="99">
        <v>17.2</v>
      </c>
      <c r="U37" s="99">
        <v>4.5</v>
      </c>
      <c r="V37" s="99"/>
      <c r="W37" s="99"/>
      <c r="X37" s="99"/>
      <c r="Y37" s="99"/>
      <c r="Z37" s="100"/>
      <c r="AA37" s="79">
        <f t="shared" si="5"/>
        <v>170.89999999999998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119.9</v>
      </c>
      <c r="O40" s="88">
        <f t="shared" si="6"/>
        <v>0</v>
      </c>
      <c r="P40" s="88">
        <f t="shared" si="6"/>
        <v>8.1999999999999993</v>
      </c>
      <c r="Q40" s="88">
        <f t="shared" si="6"/>
        <v>21.1</v>
      </c>
      <c r="R40" s="88">
        <f t="shared" si="6"/>
        <v>0</v>
      </c>
      <c r="S40" s="88">
        <f t="shared" si="6"/>
        <v>0</v>
      </c>
      <c r="T40" s="88">
        <f t="shared" si="6"/>
        <v>17.2</v>
      </c>
      <c r="U40" s="88">
        <f t="shared" si="6"/>
        <v>4.5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170.89999999999998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119.9</v>
      </c>
      <c r="O45" s="99"/>
      <c r="P45" s="99">
        <v>8.1999999999999993</v>
      </c>
      <c r="Q45" s="99">
        <v>21.1</v>
      </c>
      <c r="R45" s="99"/>
      <c r="S45" s="99"/>
      <c r="T45" s="99">
        <v>17.2</v>
      </c>
      <c r="U45" s="99">
        <v>4.5</v>
      </c>
      <c r="V45" s="99"/>
      <c r="W45" s="99"/>
      <c r="X45" s="99"/>
      <c r="Y45" s="99"/>
      <c r="Z45" s="100"/>
      <c r="AA45" s="79">
        <f t="shared" si="7"/>
        <v>170.89999999999998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119.9</v>
      </c>
      <c r="O49" s="88">
        <f t="shared" si="8"/>
        <v>0</v>
      </c>
      <c r="P49" s="88">
        <f t="shared" si="8"/>
        <v>8.1999999999999993</v>
      </c>
      <c r="Q49" s="88">
        <f t="shared" si="8"/>
        <v>21.1</v>
      </c>
      <c r="R49" s="88">
        <f t="shared" si="8"/>
        <v>0</v>
      </c>
      <c r="S49" s="88">
        <f t="shared" si="8"/>
        <v>0</v>
      </c>
      <c r="T49" s="88">
        <f t="shared" si="8"/>
        <v>17.2</v>
      </c>
      <c r="U49" s="88">
        <f t="shared" si="8"/>
        <v>4.5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170.89999999999998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167.15199999999999</v>
      </c>
      <c r="O52" s="88">
        <f t="shared" si="10"/>
        <v>217.34099999999995</v>
      </c>
      <c r="P52" s="88">
        <f t="shared" si="10"/>
        <v>284.28099999999995</v>
      </c>
      <c r="Q52" s="88">
        <f t="shared" si="10"/>
        <v>280.97000000000003</v>
      </c>
      <c r="R52" s="88">
        <f t="shared" si="10"/>
        <v>111.554</v>
      </c>
      <c r="S52" s="88">
        <f t="shared" si="10"/>
        <v>103.92400000000001</v>
      </c>
      <c r="T52" s="88">
        <f t="shared" si="10"/>
        <v>28.311</v>
      </c>
      <c r="U52" s="88">
        <f t="shared" si="10"/>
        <v>7.3580000000000005</v>
      </c>
      <c r="V52" s="88">
        <f t="shared" si="10"/>
        <v>27.802</v>
      </c>
      <c r="W52" s="88">
        <f t="shared" si="10"/>
        <v>5.5180000000000007</v>
      </c>
      <c r="X52" s="88">
        <f t="shared" si="10"/>
        <v>24.783999999999999</v>
      </c>
      <c r="Y52" s="88">
        <f t="shared" si="10"/>
        <v>4.9420000000000002</v>
      </c>
      <c r="Z52" s="89" t="str">
        <f t="shared" si="10"/>
        <v/>
      </c>
      <c r="AA52" s="104">
        <f>SUM(B52:Z52)</f>
        <v>1263.9369999999999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167.15199999999999</v>
      </c>
      <c r="O4" s="18">
        <v>217.34099999999998</v>
      </c>
      <c r="P4" s="18">
        <v>284.28100000000001</v>
      </c>
      <c r="Q4" s="18">
        <v>280.96999999999991</v>
      </c>
      <c r="R4" s="18">
        <v>111.554</v>
      </c>
      <c r="S4" s="18">
        <v>103.92400000000001</v>
      </c>
      <c r="T4" s="18">
        <v>28.311</v>
      </c>
      <c r="U4" s="18">
        <v>7.3350000000000009</v>
      </c>
      <c r="V4" s="18">
        <v>27.827999999999999</v>
      </c>
      <c r="W4" s="18">
        <v>5.5550000000000006</v>
      </c>
      <c r="X4" s="18">
        <v>24.756999999999998</v>
      </c>
      <c r="Y4" s="18">
        <v>4.9430000000000005</v>
      </c>
      <c r="Z4" s="19"/>
      <c r="AA4" s="20">
        <f>SUM(B4:Z4)</f>
        <v>1263.9509999999998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99.75</v>
      </c>
      <c r="O7" s="28">
        <v>106.05</v>
      </c>
      <c r="P7" s="28">
        <v>105.81</v>
      </c>
      <c r="Q7" s="28">
        <v>107.09</v>
      </c>
      <c r="R7" s="28">
        <v>102.4</v>
      </c>
      <c r="S7" s="28">
        <v>124.27</v>
      </c>
      <c r="T7" s="28">
        <v>141.46</v>
      </c>
      <c r="U7" s="28">
        <v>232.23</v>
      </c>
      <c r="V7" s="28">
        <v>202.95</v>
      </c>
      <c r="W7" s="28">
        <v>131.08000000000001</v>
      </c>
      <c r="X7" s="28">
        <v>112.08</v>
      </c>
      <c r="Y7" s="28">
        <v>99.01</v>
      </c>
      <c r="Z7" s="29"/>
      <c r="AA7" s="30">
        <f>IF(SUM(B7:Z7)&lt;&gt;0,AVERAGEIF(B7:Z7,"&lt;&gt;"""),"")</f>
        <v>130.34833333333333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147.65199999999999</v>
      </c>
      <c r="O14" s="57">
        <v>205.20399999999998</v>
      </c>
      <c r="P14" s="57">
        <v>272.90100000000001</v>
      </c>
      <c r="Q14" s="57">
        <v>273.71399999999994</v>
      </c>
      <c r="R14" s="57">
        <v>105.554</v>
      </c>
      <c r="S14" s="57">
        <v>103.57100000000001</v>
      </c>
      <c r="T14" s="57">
        <v>28.158000000000001</v>
      </c>
      <c r="U14" s="57">
        <v>5.9719999999999995</v>
      </c>
      <c r="V14" s="57">
        <v>3.9790000000000001</v>
      </c>
      <c r="W14" s="57">
        <v>5.2030000000000003</v>
      </c>
      <c r="X14" s="57">
        <v>3.4809999999999999</v>
      </c>
      <c r="Y14" s="57">
        <v>3.9220000000000002</v>
      </c>
      <c r="Z14" s="58"/>
      <c r="AA14" s="59">
        <f t="shared" si="0"/>
        <v>1159.3109999999999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147.65199999999999</v>
      </c>
      <c r="O16" s="62">
        <f t="shared" si="1"/>
        <v>205.20399999999998</v>
      </c>
      <c r="P16" s="62">
        <f t="shared" si="1"/>
        <v>272.90100000000001</v>
      </c>
      <c r="Q16" s="62">
        <f t="shared" si="1"/>
        <v>273.71399999999994</v>
      </c>
      <c r="R16" s="62">
        <f t="shared" si="1"/>
        <v>105.554</v>
      </c>
      <c r="S16" s="62">
        <f t="shared" si="1"/>
        <v>103.57100000000001</v>
      </c>
      <c r="T16" s="62">
        <f t="shared" si="1"/>
        <v>28.158000000000001</v>
      </c>
      <c r="U16" s="62">
        <f t="shared" si="1"/>
        <v>5.9719999999999995</v>
      </c>
      <c r="V16" s="62">
        <f t="shared" si="1"/>
        <v>3.9790000000000001</v>
      </c>
      <c r="W16" s="62">
        <f t="shared" si="1"/>
        <v>5.2030000000000003</v>
      </c>
      <c r="X16" s="62">
        <f t="shared" si="1"/>
        <v>3.4809999999999999</v>
      </c>
      <c r="Y16" s="62">
        <f t="shared" si="1"/>
        <v>3.9220000000000002</v>
      </c>
      <c r="Z16" s="63" t="str">
        <f t="shared" si="1"/>
        <v/>
      </c>
      <c r="AA16" s="64">
        <f>SUM(AA10:AA15)</f>
        <v>1159.3109999999999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2.355</v>
      </c>
      <c r="O20" s="77"/>
      <c r="P20" s="77"/>
      <c r="Q20" s="77"/>
      <c r="R20" s="77"/>
      <c r="S20" s="77"/>
      <c r="T20" s="77"/>
      <c r="U20" s="77"/>
      <c r="V20" s="77">
        <v>15</v>
      </c>
      <c r="W20" s="77"/>
      <c r="X20" s="77"/>
      <c r="Y20" s="77"/>
      <c r="Z20" s="78"/>
      <c r="AA20" s="79">
        <f t="shared" si="2"/>
        <v>17.355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17.145</v>
      </c>
      <c r="O21" s="81">
        <v>12.137</v>
      </c>
      <c r="P21" s="81">
        <v>11.379999999999999</v>
      </c>
      <c r="Q21" s="81">
        <v>7.2560000000000002</v>
      </c>
      <c r="R21" s="81">
        <v>6</v>
      </c>
      <c r="S21" s="81">
        <v>0.35299999999999998</v>
      </c>
      <c r="T21" s="81">
        <v>0.153</v>
      </c>
      <c r="U21" s="81">
        <v>1.363</v>
      </c>
      <c r="V21" s="81">
        <v>0.14899999999999999</v>
      </c>
      <c r="W21" s="81">
        <v>0.35199999999999998</v>
      </c>
      <c r="X21" s="81">
        <v>7.5999999999999998E-2</v>
      </c>
      <c r="Y21" s="81">
        <v>2.1000000000000001E-2</v>
      </c>
      <c r="Z21" s="78"/>
      <c r="AA21" s="79">
        <f t="shared" si="2"/>
        <v>56.384999999999998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19.5</v>
      </c>
      <c r="O26" s="88">
        <f t="shared" si="3"/>
        <v>12.137</v>
      </c>
      <c r="P26" s="88">
        <f t="shared" si="3"/>
        <v>11.379999999999999</v>
      </c>
      <c r="Q26" s="88">
        <f t="shared" si="3"/>
        <v>7.2560000000000002</v>
      </c>
      <c r="R26" s="88">
        <f t="shared" si="3"/>
        <v>6</v>
      </c>
      <c r="S26" s="88">
        <f t="shared" si="3"/>
        <v>0.35299999999999998</v>
      </c>
      <c r="T26" s="88">
        <f t="shared" si="3"/>
        <v>0.153</v>
      </c>
      <c r="U26" s="88">
        <f t="shared" si="3"/>
        <v>1.363</v>
      </c>
      <c r="V26" s="88">
        <f t="shared" si="3"/>
        <v>15.148999999999999</v>
      </c>
      <c r="W26" s="88">
        <f t="shared" si="3"/>
        <v>0.35199999999999998</v>
      </c>
      <c r="X26" s="88">
        <f t="shared" si="3"/>
        <v>7.5999999999999998E-2</v>
      </c>
      <c r="Y26" s="88">
        <f t="shared" si="3"/>
        <v>2.1000000000000001E-2</v>
      </c>
      <c r="Z26" s="89" t="str">
        <f t="shared" si="3"/>
        <v/>
      </c>
      <c r="AA26" s="90">
        <f>SUM(AA19:AA25)</f>
        <v>73.739999999999995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167.15199999999999</v>
      </c>
      <c r="O30" s="77">
        <v>217.34100000000001</v>
      </c>
      <c r="P30" s="77">
        <v>284.28100000000001</v>
      </c>
      <c r="Q30" s="77">
        <v>280.97000000000003</v>
      </c>
      <c r="R30" s="77">
        <v>111.554</v>
      </c>
      <c r="S30" s="77">
        <v>103.92400000000001</v>
      </c>
      <c r="T30" s="77">
        <v>28.311</v>
      </c>
      <c r="U30" s="77">
        <v>7.335</v>
      </c>
      <c r="V30" s="77">
        <v>19.128</v>
      </c>
      <c r="W30" s="77">
        <v>5.5549999999999997</v>
      </c>
      <c r="X30" s="77">
        <v>3.5569999999999999</v>
      </c>
      <c r="Y30" s="77">
        <v>3.9430000000000001</v>
      </c>
      <c r="Z30" s="78"/>
      <c r="AA30" s="79">
        <f>SUM(B30:Z30)</f>
        <v>1233.0509999999999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167.15199999999999</v>
      </c>
      <c r="O32" s="62">
        <f t="shared" si="4"/>
        <v>217.34100000000001</v>
      </c>
      <c r="P32" s="62">
        <f t="shared" si="4"/>
        <v>284.28100000000001</v>
      </c>
      <c r="Q32" s="62">
        <f t="shared" si="4"/>
        <v>280.97000000000003</v>
      </c>
      <c r="R32" s="62">
        <f t="shared" si="4"/>
        <v>111.554</v>
      </c>
      <c r="S32" s="62">
        <f t="shared" si="4"/>
        <v>103.92400000000001</v>
      </c>
      <c r="T32" s="62">
        <f t="shared" si="4"/>
        <v>28.311</v>
      </c>
      <c r="U32" s="62">
        <f t="shared" si="4"/>
        <v>7.335</v>
      </c>
      <c r="V32" s="62">
        <f t="shared" si="4"/>
        <v>19.128</v>
      </c>
      <c r="W32" s="62">
        <f t="shared" si="4"/>
        <v>5.5549999999999997</v>
      </c>
      <c r="X32" s="62">
        <f t="shared" si="4"/>
        <v>3.5569999999999999</v>
      </c>
      <c r="Y32" s="62">
        <f t="shared" si="4"/>
        <v>3.9430000000000001</v>
      </c>
      <c r="Z32" s="63" t="str">
        <f t="shared" si="4"/>
        <v/>
      </c>
      <c r="AA32" s="64">
        <f>SUM(AA29:AA31)</f>
        <v>1233.0509999999999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8.6999999999999993</v>
      </c>
      <c r="W37" s="99"/>
      <c r="X37" s="99">
        <v>21.2</v>
      </c>
      <c r="Y37" s="99">
        <v>1</v>
      </c>
      <c r="Z37" s="100"/>
      <c r="AA37" s="79">
        <f t="shared" si="5"/>
        <v>30.9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8.6999999999999993</v>
      </c>
      <c r="W40" s="88">
        <f t="shared" si="6"/>
        <v>0</v>
      </c>
      <c r="X40" s="88">
        <f t="shared" si="6"/>
        <v>21.2</v>
      </c>
      <c r="Y40" s="88">
        <f t="shared" si="6"/>
        <v>1</v>
      </c>
      <c r="Z40" s="89" t="str">
        <f t="shared" si="6"/>
        <v/>
      </c>
      <c r="AA40" s="90">
        <f t="shared" si="5"/>
        <v>30.9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8.6999999999999993</v>
      </c>
      <c r="W45" s="99"/>
      <c r="X45" s="99">
        <v>21.2</v>
      </c>
      <c r="Y45" s="99">
        <v>1</v>
      </c>
      <c r="Z45" s="100"/>
      <c r="AA45" s="79">
        <f t="shared" si="7"/>
        <v>30.9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8.6999999999999993</v>
      </c>
      <c r="W49" s="88">
        <f t="shared" si="8"/>
        <v>0</v>
      </c>
      <c r="X49" s="88">
        <f t="shared" si="8"/>
        <v>21.2</v>
      </c>
      <c r="Y49" s="88">
        <f t="shared" si="8"/>
        <v>1</v>
      </c>
      <c r="Z49" s="89" t="str">
        <f t="shared" si="8"/>
        <v/>
      </c>
      <c r="AA49" s="90">
        <f t="shared" si="7"/>
        <v>30.9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167.15199999999999</v>
      </c>
      <c r="O52" s="88">
        <f t="shared" si="10"/>
        <v>217.34099999999998</v>
      </c>
      <c r="P52" s="88">
        <f t="shared" si="10"/>
        <v>284.28100000000001</v>
      </c>
      <c r="Q52" s="88">
        <f t="shared" si="10"/>
        <v>280.96999999999991</v>
      </c>
      <c r="R52" s="88">
        <f t="shared" si="10"/>
        <v>111.554</v>
      </c>
      <c r="S52" s="88">
        <f t="shared" si="10"/>
        <v>103.92400000000001</v>
      </c>
      <c r="T52" s="88">
        <f t="shared" si="10"/>
        <v>28.311</v>
      </c>
      <c r="U52" s="88">
        <f t="shared" si="10"/>
        <v>7.3349999999999991</v>
      </c>
      <c r="V52" s="88">
        <f t="shared" si="10"/>
        <v>27.827999999999999</v>
      </c>
      <c r="W52" s="88">
        <f t="shared" si="10"/>
        <v>5.5550000000000006</v>
      </c>
      <c r="X52" s="88">
        <f t="shared" si="10"/>
        <v>24.756999999999998</v>
      </c>
      <c r="Y52" s="88">
        <f t="shared" si="10"/>
        <v>4.9429999999999996</v>
      </c>
      <c r="Z52" s="89" t="str">
        <f t="shared" si="10"/>
        <v/>
      </c>
      <c r="AA52" s="104">
        <f>SUM(B52:Z52)</f>
        <v>1263.9509999999998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-119.9</v>
      </c>
      <c r="O4" s="18"/>
      <c r="P4" s="18">
        <v>-8.1999999999999993</v>
      </c>
      <c r="Q4" s="18">
        <v>-21.1</v>
      </c>
      <c r="R4" s="18"/>
      <c r="S4" s="18"/>
      <c r="T4" s="18">
        <v>-17.2</v>
      </c>
      <c r="U4" s="18">
        <v>-4.5</v>
      </c>
      <c r="V4" s="18">
        <v>8.6999999999999993</v>
      </c>
      <c r="W4" s="18"/>
      <c r="X4" s="18">
        <v>21.2</v>
      </c>
      <c r="Y4" s="18">
        <v>1</v>
      </c>
      <c r="Z4" s="19"/>
      <c r="AA4" s="111">
        <f>SUM(B4:Z4)</f>
        <v>-140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99.75</v>
      </c>
      <c r="O7" s="117">
        <v>106.05</v>
      </c>
      <c r="P7" s="117">
        <v>105.81</v>
      </c>
      <c r="Q7" s="117">
        <v>107.09</v>
      </c>
      <c r="R7" s="117">
        <v>102.4</v>
      </c>
      <c r="S7" s="117">
        <v>124.27</v>
      </c>
      <c r="T7" s="117">
        <v>141.46</v>
      </c>
      <c r="U7" s="117">
        <v>232.23</v>
      </c>
      <c r="V7" s="117">
        <v>202.95</v>
      </c>
      <c r="W7" s="117">
        <v>131.08000000000001</v>
      </c>
      <c r="X7" s="117">
        <v>112.08</v>
      </c>
      <c r="Y7" s="117">
        <v>99.01</v>
      </c>
      <c r="Z7" s="118"/>
      <c r="AA7" s="119">
        <f>IF(SUM(B7:Z7)&lt;&gt;0,AVERAGEIF(B7:Z7,"&lt;&gt;"""),"")</f>
        <v>130.34833333333333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119.9</v>
      </c>
      <c r="O13" s="129"/>
      <c r="P13" s="129">
        <v>8.1999999999999993</v>
      </c>
      <c r="Q13" s="129">
        <v>21.1</v>
      </c>
      <c r="R13" s="129"/>
      <c r="S13" s="129"/>
      <c r="T13" s="129">
        <v>17.2</v>
      </c>
      <c r="U13" s="129">
        <v>4.5</v>
      </c>
      <c r="V13" s="129"/>
      <c r="W13" s="129"/>
      <c r="X13" s="129"/>
      <c r="Y13" s="130"/>
      <c r="Z13" s="131"/>
      <c r="AA13" s="132">
        <f t="shared" si="0"/>
        <v>170.89999999999998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119.9</v>
      </c>
      <c r="O16" s="135">
        <f t="shared" si="1"/>
        <v>0</v>
      </c>
      <c r="P16" s="135">
        <f t="shared" si="1"/>
        <v>8.1999999999999993</v>
      </c>
      <c r="Q16" s="135">
        <f t="shared" si="1"/>
        <v>21.1</v>
      </c>
      <c r="R16" s="135">
        <f t="shared" si="1"/>
        <v>0</v>
      </c>
      <c r="S16" s="135">
        <f t="shared" si="1"/>
        <v>0</v>
      </c>
      <c r="T16" s="135">
        <f t="shared" si="1"/>
        <v>17.2</v>
      </c>
      <c r="U16" s="135">
        <f t="shared" si="1"/>
        <v>4.5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170.89999999999998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8.6999999999999993</v>
      </c>
      <c r="W21" s="129"/>
      <c r="X21" s="129">
        <v>21.2</v>
      </c>
      <c r="Y21" s="130">
        <v>1</v>
      </c>
      <c r="Z21" s="131"/>
      <c r="AA21" s="132">
        <f t="shared" si="2"/>
        <v>30.9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8.6999999999999993</v>
      </c>
      <c r="W24" s="135">
        <f t="shared" si="3"/>
        <v>0</v>
      </c>
      <c r="X24" s="135">
        <f t="shared" si="3"/>
        <v>21.2</v>
      </c>
      <c r="Y24" s="135">
        <f t="shared" si="3"/>
        <v>1</v>
      </c>
      <c r="Z24" s="136" t="str">
        <f t="shared" si="3"/>
        <v/>
      </c>
      <c r="AA24" s="90">
        <f t="shared" si="2"/>
        <v>30.9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2025-03-31T08:29:21Z</dcterms:created>
  <dcterms:modified xsi:type="dcterms:W3CDTF">2025-03-31T08:29:22Z</dcterms:modified>
</cp:coreProperties>
</file>