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<sst xmlns="http://schemas.openxmlformats.org/spreadsheetml/2006/main" count="119" uniqueCount="54">
  <si>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29/03/2025 11:30:33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</si>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</sst>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9F-4086-93F3-9491DF0E0F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9F-4086-93F3-9491DF0E0F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</c:v>
                </c:pt>
                <c:pt idx="13">
                  <c:v>28</c:v>
                </c:pt>
                <c:pt idx="14">
                  <c:v>17</c:v>
                </c:pt>
                <c:pt idx="16">
                  <c:v>7</c:v>
                </c:pt>
                <c:pt idx="21">
                  <c:v>0.75</c:v>
                </c:pt>
                <c:pt idx="22">
                  <c:v>19.478999999999999</c:v>
                </c:pt>
                <c:pt idx="23">
                  <c:v>10.891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F-4086-93F3-9491DF0E0F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6.9249999999999998</c:v>
                </c:pt>
                <c:pt idx="13">
                  <c:v>5.9960000000000004</c:v>
                </c:pt>
                <c:pt idx="14">
                  <c:v>6.4569999999999999</c:v>
                </c:pt>
                <c:pt idx="15">
                  <c:v>6.2379999999999995</c:v>
                </c:pt>
                <c:pt idx="16">
                  <c:v>3.3250000000000002</c:v>
                </c:pt>
                <c:pt idx="17">
                  <c:v>0.32400000000000001</c:v>
                </c:pt>
                <c:pt idx="22">
                  <c:v>0.45600000000000002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9F-4086-93F3-9491DF0E0F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79F-4086-93F3-9491DF0E0F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9F-4086-93F3-9491DF0E0F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9F-4086-93F3-9491DF0E0F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9F-4086-93F3-9491DF0E0F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9F-4086-93F3-9491DF0E0F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79F-4086-93F3-9491DF0E0F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247.3</c:v>
                </c:pt>
                <c:pt idx="13">
                  <c:v>230.5</c:v>
                </c:pt>
                <c:pt idx="14">
                  <c:v>206.8</c:v>
                </c:pt>
                <c:pt idx="15">
                  <c:v>132.69999999999999</c:v>
                </c:pt>
                <c:pt idx="16">
                  <c:v>69.599999999999994</c:v>
                </c:pt>
                <c:pt idx="17">
                  <c:v>41.1</c:v>
                </c:pt>
                <c:pt idx="18">
                  <c:v>50.1</c:v>
                </c:pt>
                <c:pt idx="19">
                  <c:v>44.2</c:v>
                </c:pt>
                <c:pt idx="20">
                  <c:v>22.7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9F-4086-93F3-9491DF0E0F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50.298000000000002</c:v>
                </c:pt>
                <c:pt idx="13">
                  <c:v>42.993000000000002</c:v>
                </c:pt>
                <c:pt idx="14">
                  <c:v>23</c:v>
                </c:pt>
                <c:pt idx="15">
                  <c:v>10</c:v>
                </c:pt>
                <c:pt idx="16">
                  <c:v>4</c:v>
                </c:pt>
                <c:pt idx="21">
                  <c:v>9.5380000000000003</c:v>
                </c:pt>
                <c:pt idx="22">
                  <c:v>0.17899999999999999</c:v>
                </c:pt>
                <c:pt idx="23">
                  <c:v>1.2290000000000001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9F-4086-93F3-9491DF0E0F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9F-4086-93F3-9491DF0E0F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9F-4086-93F3-9491DF0E0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84.2</c:v>
                </c:pt>
                <c:pt idx="13">
                  <c:v>71.599999999999994</c:v>
                </c:pt>
                <c:pt idx="14">
                  <c:v>83.5</c:v>
                </c:pt>
                <c:pt idx="15">
                  <c:v>80.91</c:v>
                </c:pt>
                <c:pt idx="16">
                  <c:v>97.23</c:v>
                </c:pt>
                <c:pt idx="17">
                  <c:v>102.33</c:v>
                </c:pt>
                <c:pt idx="18">
                  <c:v>137.08000000000001</c:v>
                </c:pt>
                <c:pt idx="19">
                  <c:v>145.41</c:v>
                </c:pt>
                <c:pt idx="20">
                  <c:v>120.01</c:v>
                </c:pt>
                <c:pt idx="21">
                  <c:v>148.82</c:v>
                </c:pt>
                <c:pt idx="22">
                  <c:v>135.18</c:v>
                </c:pt>
                <c:pt idx="23">
                  <c:v>127.42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9F-4086-93F3-9491DF0E0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28-47C2-B53E-C495469E7C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2.5</c:v>
                </c:pt>
                <c:pt idx="18">
                  <c:v>1</c:v>
                </c:pt>
                <c:pt idx="19">
                  <c:v>4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28-47C2-B53E-C495469E7C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9.4499999999999993</c:v>
                </c:pt>
                <c:pt idx="13">
                  <c:v>2.6739999999999999</c:v>
                </c:pt>
                <c:pt idx="18">
                  <c:v>5.8570000000000002</c:v>
                </c:pt>
                <c:pt idx="19">
                  <c:v>5.1689999999999996</c:v>
                </c:pt>
                <c:pt idx="20">
                  <c:v>1.335</c:v>
                </c:pt>
                <c:pt idx="21">
                  <c:v>2.5409999999999999</c:v>
                </c:pt>
                <c:pt idx="22">
                  <c:v>2.476</c:v>
                </c:pt>
                <c:pt idx="23">
                  <c:v>9.5570000000000004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28-47C2-B53E-C495469E7C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17.216999999999999</c:v>
                </c:pt>
                <c:pt idx="13">
                  <c:v>2.9940000000000002</c:v>
                </c:pt>
                <c:pt idx="16">
                  <c:v>5.5E-2</c:v>
                </c:pt>
                <c:pt idx="17">
                  <c:v>0.40699999999999997</c:v>
                </c:pt>
                <c:pt idx="18">
                  <c:v>13.371</c:v>
                </c:pt>
                <c:pt idx="19">
                  <c:v>8.7889999999999997</c:v>
                </c:pt>
                <c:pt idx="20">
                  <c:v>1.6820000000000002</c:v>
                </c:pt>
                <c:pt idx="21">
                  <c:v>7.6050000000000004</c:v>
                </c:pt>
                <c:pt idx="22">
                  <c:v>2.4470000000000001</c:v>
                </c:pt>
                <c:pt idx="23">
                  <c:v>9.5630000000000006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28-47C2-B53E-C495469E7C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28-47C2-B53E-C495469E7C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28-47C2-B53E-C495469E7C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28-47C2-B53E-C495469E7C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28-47C2-B53E-C495469E7C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28-47C2-B53E-C495469E7C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23.463000000000001</c:v>
                </c:pt>
                <c:pt idx="13">
                  <c:v>21.138000000000002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28-47C2-B53E-C495469E7CF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28-47C2-B53E-C495469E7C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282.39800000000002</c:v>
                </c:pt>
                <c:pt idx="13">
                  <c:v>280.649</c:v>
                </c:pt>
                <c:pt idx="14">
                  <c:v>253.29999999999998</c:v>
                </c:pt>
                <c:pt idx="15">
                  <c:v>148.91300000000001</c:v>
                </c:pt>
                <c:pt idx="16">
                  <c:v>83.890999999999991</c:v>
                </c:pt>
                <c:pt idx="17">
                  <c:v>38.503</c:v>
                </c:pt>
                <c:pt idx="18">
                  <c:v>29.92</c:v>
                </c:pt>
                <c:pt idx="19">
                  <c:v>26.202999999999999</c:v>
                </c:pt>
                <c:pt idx="20">
                  <c:v>18.634</c:v>
                </c:pt>
                <c:pt idx="21">
                  <c:v>0.14199999999999999</c:v>
                </c:pt>
                <c:pt idx="22">
                  <c:v>15.190999999999999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28-47C2-B53E-C495469E7C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28-47C2-B53E-C495469E7C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28-47C2-B53E-C495469E7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84.2</c:v>
                </c:pt>
                <c:pt idx="13">
                  <c:v>71.599999999999994</c:v>
                </c:pt>
                <c:pt idx="14">
                  <c:v>83.5</c:v>
                </c:pt>
                <c:pt idx="15">
                  <c:v>80.91</c:v>
                </c:pt>
                <c:pt idx="16">
                  <c:v>97.23</c:v>
                </c:pt>
                <c:pt idx="17">
                  <c:v>102.33</c:v>
                </c:pt>
                <c:pt idx="18">
                  <c:v>137.08000000000001</c:v>
                </c:pt>
                <c:pt idx="19">
                  <c:v>145.41</c:v>
                </c:pt>
                <c:pt idx="20">
                  <c:v>120.01</c:v>
                </c:pt>
                <c:pt idx="21">
                  <c:v>148.82</c:v>
                </c:pt>
                <c:pt idx="22">
                  <c:v>135.18</c:v>
                </c:pt>
                <c:pt idx="23">
                  <c:v>127.42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28-47C2-B53E-C495469E7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332.52300000000002</v>
      </c>
      <c r="O4" s="18">
        <v>307.48899999999998</v>
      </c>
      <c r="P4" s="18">
        <v>253.25700000000003</v>
      </c>
      <c r="Q4" s="18">
        <v>148.93799999999999</v>
      </c>
      <c r="R4" s="18">
        <v>83.924999999999997</v>
      </c>
      <c r="S4" s="18">
        <v>41.423999999999999</v>
      </c>
      <c r="T4" s="18">
        <v>50.1</v>
      </c>
      <c r="U4" s="18">
        <v>44.2</v>
      </c>
      <c r="V4" s="18">
        <v>22.7</v>
      </c>
      <c r="W4" s="18">
        <v>10.288</v>
      </c>
      <c r="X4" s="18">
        <v>20.114000000000001</v>
      </c>
      <c r="Y4" s="18">
        <v>19.119999999999997</v>
      </c>
      <c r="Z4" s="19"/>
      <c r="AA4" s="20">
        <f>SUM(B4:Z4)</f>
        <v>1334.0779999999997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</v>
      </c>
      <c r="O7" s="28">
        <v>71.599999999999994</v>
      </c>
      <c r="P7" s="28">
        <v>83.5</v>
      </c>
      <c r="Q7" s="28">
        <v>80.91</v>
      </c>
      <c r="R7" s="28">
        <v>97.23</v>
      </c>
      <c r="S7" s="28">
        <v>102.33</v>
      </c>
      <c r="T7" s="28">
        <v>137.08000000000001</v>
      </c>
      <c r="U7" s="28">
        <v>145.41</v>
      </c>
      <c r="V7" s="28">
        <v>120.01</v>
      </c>
      <c r="W7" s="28">
        <v>148.82</v>
      </c>
      <c r="X7" s="28">
        <v>135.18</v>
      </c>
      <c r="Y7" s="28">
        <v>127.42</v>
      </c>
      <c r="Z7" s="29"/>
      <c r="AA7" s="30">
        <f>IF(SUM(B7:Z7)&lt;&gt;0,AVERAGEIF(B7:Z7,"&lt;&gt;"""),"")</f>
        <v>111.14083333333336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50.298000000000002</v>
      </c>
      <c r="O14" s="57">
        <v>42.993000000000002</v>
      </c>
      <c r="P14" s="57">
        <v>23</v>
      </c>
      <c r="Q14" s="57">
        <v>10</v>
      </c>
      <c r="R14" s="57">
        <v>4</v>
      </c>
      <c r="S14" s="57"/>
      <c r="T14" s="57"/>
      <c r="U14" s="57"/>
      <c r="V14" s="57"/>
      <c r="W14" s="57">
        <v>9.5380000000000003</v>
      </c>
      <c r="X14" s="57">
        <v>0.17899999999999999</v>
      </c>
      <c r="Y14" s="57">
        <v>1.2290000000000001</v>
      </c>
      <c r="Z14" s="58"/>
      <c r="AA14" s="59">
        <f t="shared" si="0"/>
        <v>141.23700000000002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50.298000000000002</v>
      </c>
      <c r="O16" s="62">
        <f t="shared" si="1"/>
        <v>42.993000000000002</v>
      </c>
      <c r="P16" s="62">
        <f t="shared" si="1"/>
        <v>23</v>
      </c>
      <c r="Q16" s="62">
        <f t="shared" si="1"/>
        <v>10</v>
      </c>
      <c r="R16" s="62">
        <f t="shared" si="1"/>
        <v>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9.5380000000000003</v>
      </c>
      <c r="X16" s="62">
        <f t="shared" si="1"/>
        <v>0.17899999999999999</v>
      </c>
      <c r="Y16" s="62">
        <f t="shared" si="1"/>
        <v>1.2290000000000001</v>
      </c>
      <c r="Z16" s="63" t="str">
        <f t="shared" si="1"/>
        <v/>
      </c>
      <c r="AA16" s="64">
        <f>SUM(AA10:AA15)</f>
        <v>141.23700000000002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</v>
      </c>
      <c r="O20" s="77">
        <v>28</v>
      </c>
      <c r="P20" s="77">
        <v>17</v>
      </c>
      <c r="Q20" s="77"/>
      <c r="R20" s="77">
        <v>7</v>
      </c>
      <c r="S20" s="77"/>
      <c r="T20" s="77"/>
      <c r="U20" s="77"/>
      <c r="V20" s="77"/>
      <c r="W20" s="77">
        <v>0.75</v>
      </c>
      <c r="X20" s="77">
        <v>19.478999999999999</v>
      </c>
      <c r="Y20" s="77">
        <v>10.891</v>
      </c>
      <c r="Z20" s="78"/>
      <c r="AA20" s="79">
        <f t="shared" si="2"/>
        <v>111.12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6.9249999999999998</v>
      </c>
      <c r="O21" s="81">
        <v>5.9960000000000004</v>
      </c>
      <c r="P21" s="81">
        <v>6.4569999999999999</v>
      </c>
      <c r="Q21" s="81">
        <v>6.2379999999999995</v>
      </c>
      <c r="R21" s="81">
        <v>3.3250000000000002</v>
      </c>
      <c r="S21" s="81">
        <v>0.32400000000000001</v>
      </c>
      <c r="T21" s="81"/>
      <c r="U21" s="81"/>
      <c r="V21" s="81"/>
      <c r="W21" s="81"/>
      <c r="X21" s="81">
        <v>0.45600000000000002</v>
      </c>
      <c r="Y21" s="81"/>
      <c r="Z21" s="78"/>
      <c r="AA21" s="79">
        <f t="shared" si="2"/>
        <v>29.721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34.924999999999997</v>
      </c>
      <c r="O26" s="88">
        <f t="shared" si="3"/>
        <v>33.996000000000002</v>
      </c>
      <c r="P26" s="88">
        <f t="shared" si="3"/>
        <v>23.457000000000001</v>
      </c>
      <c r="Q26" s="88">
        <f t="shared" si="3"/>
        <v>6.2379999999999995</v>
      </c>
      <c r="R26" s="88">
        <f t="shared" si="3"/>
        <v>10.324999999999999</v>
      </c>
      <c r="S26" s="88">
        <f t="shared" si="3"/>
        <v>0.32400000000000001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0.75</v>
      </c>
      <c r="X26" s="88">
        <f t="shared" si="3"/>
        <v>19.934999999999999</v>
      </c>
      <c r="Y26" s="88">
        <f t="shared" si="3"/>
        <v>10.891</v>
      </c>
      <c r="Z26" s="89" t="str">
        <f t="shared" si="3"/>
        <v/>
      </c>
      <c r="AA26" s="90">
        <f>SUM(AA19:AA25)</f>
        <v>140.84100000000001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85.222999999999999</v>
      </c>
      <c r="O30" s="77">
        <v>76.989000000000004</v>
      </c>
      <c r="P30" s="77">
        <v>46.457000000000001</v>
      </c>
      <c r="Q30" s="77">
        <v>16.238</v>
      </c>
      <c r="R30" s="77">
        <v>14.324999999999999</v>
      </c>
      <c r="S30" s="77">
        <v>0.32400000000000001</v>
      </c>
      <c r="T30" s="77"/>
      <c r="U30" s="77"/>
      <c r="V30" s="77"/>
      <c r="W30" s="77">
        <v>10.288</v>
      </c>
      <c r="X30" s="77">
        <v>20.114000000000001</v>
      </c>
      <c r="Y30" s="77">
        <v>12.12</v>
      </c>
      <c r="Z30" s="78"/>
      <c r="AA30" s="79">
        <f>SUM(B30:Z30)</f>
        <v>282.07799999999997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85.222999999999999</v>
      </c>
      <c r="O32" s="62">
        <f t="shared" si="4"/>
        <v>76.989000000000004</v>
      </c>
      <c r="P32" s="62">
        <f t="shared" si="4"/>
        <v>46.457000000000001</v>
      </c>
      <c r="Q32" s="62">
        <f t="shared" si="4"/>
        <v>16.238</v>
      </c>
      <c r="R32" s="62">
        <f t="shared" si="4"/>
        <v>14.324999999999999</v>
      </c>
      <c r="S32" s="62">
        <f t="shared" si="4"/>
        <v>0.32400000000000001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10.288</v>
      </c>
      <c r="X32" s="62">
        <f t="shared" si="4"/>
        <v>20.114000000000001</v>
      </c>
      <c r="Y32" s="62">
        <f t="shared" si="4"/>
        <v>12.12</v>
      </c>
      <c r="Z32" s="63" t="str">
        <f t="shared" si="4"/>
        <v/>
      </c>
      <c r="AA32" s="64">
        <f>SUM(AA29:AA31)</f>
        <v>282.07799999999997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247.3</v>
      </c>
      <c r="O37" s="99">
        <v>230.5</v>
      </c>
      <c r="P37" s="99">
        <v>206.8</v>
      </c>
      <c r="Q37" s="99">
        <v>132.69999999999999</v>
      </c>
      <c r="R37" s="99">
        <v>69.599999999999994</v>
      </c>
      <c r="S37" s="99">
        <v>41.1</v>
      </c>
      <c r="T37" s="99">
        <v>50.1</v>
      </c>
      <c r="U37" s="99">
        <v>44.2</v>
      </c>
      <c r="V37" s="99">
        <v>22.7</v>
      </c>
      <c r="W37" s="99"/>
      <c r="X37" s="99"/>
      <c r="Y37" s="99">
        <v>7</v>
      </c>
      <c r="Z37" s="100"/>
      <c r="AA37" s="79">
        <f t="shared" si="5"/>
        <v>1052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247.3</v>
      </c>
      <c r="O40" s="88">
        <f t="shared" si="6"/>
        <v>230.5</v>
      </c>
      <c r="P40" s="88">
        <f t="shared" si="6"/>
        <v>206.8</v>
      </c>
      <c r="Q40" s="88">
        <f t="shared" si="6"/>
        <v>132.69999999999999</v>
      </c>
      <c r="R40" s="88">
        <f t="shared" si="6"/>
        <v>69.599999999999994</v>
      </c>
      <c r="S40" s="88">
        <f t="shared" si="6"/>
        <v>41.1</v>
      </c>
      <c r="T40" s="88">
        <f t="shared" si="6"/>
        <v>50.1</v>
      </c>
      <c r="U40" s="88">
        <f t="shared" si="6"/>
        <v>44.2</v>
      </c>
      <c r="V40" s="88">
        <f t="shared" si="6"/>
        <v>22.7</v>
      </c>
      <c r="W40" s="88">
        <f t="shared" si="6"/>
        <v>0</v>
      </c>
      <c r="X40" s="88">
        <f t="shared" si="6"/>
        <v>0</v>
      </c>
      <c r="Y40" s="88">
        <f t="shared" si="6"/>
        <v>7</v>
      </c>
      <c r="Z40" s="89" t="str">
        <f t="shared" si="6"/>
        <v/>
      </c>
      <c r="AA40" s="90">
        <f t="shared" si="5"/>
        <v>1052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247.3</v>
      </c>
      <c r="O45" s="99">
        <v>230.5</v>
      </c>
      <c r="P45" s="99">
        <v>206.8</v>
      </c>
      <c r="Q45" s="99">
        <v>132.69999999999999</v>
      </c>
      <c r="R45" s="99">
        <v>69.599999999999994</v>
      </c>
      <c r="S45" s="99">
        <v>41.1</v>
      </c>
      <c r="T45" s="99">
        <v>50.1</v>
      </c>
      <c r="U45" s="99">
        <v>44.2</v>
      </c>
      <c r="V45" s="99">
        <v>22.7</v>
      </c>
      <c r="W45" s="99"/>
      <c r="X45" s="99"/>
      <c r="Y45" s="99">
        <v>7</v>
      </c>
      <c r="Z45" s="100"/>
      <c r="AA45" s="79">
        <f t="shared" si="7"/>
        <v>1052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247.3</v>
      </c>
      <c r="O49" s="88">
        <f t="shared" si="8"/>
        <v>230.5</v>
      </c>
      <c r="P49" s="88">
        <f t="shared" si="8"/>
        <v>206.8</v>
      </c>
      <c r="Q49" s="88">
        <f t="shared" si="8"/>
        <v>132.69999999999999</v>
      </c>
      <c r="R49" s="88">
        <f t="shared" si="8"/>
        <v>69.599999999999994</v>
      </c>
      <c r="S49" s="88">
        <f t="shared" si="8"/>
        <v>41.1</v>
      </c>
      <c r="T49" s="88">
        <f t="shared" si="8"/>
        <v>50.1</v>
      </c>
      <c r="U49" s="88">
        <f t="shared" si="8"/>
        <v>44.2</v>
      </c>
      <c r="V49" s="88">
        <f t="shared" si="8"/>
        <v>22.7</v>
      </c>
      <c r="W49" s="88">
        <f t="shared" si="8"/>
        <v>0</v>
      </c>
      <c r="X49" s="88">
        <f t="shared" si="8"/>
        <v>0</v>
      </c>
      <c r="Y49" s="88">
        <f t="shared" si="8"/>
        <v>7</v>
      </c>
      <c r="Z49" s="89" t="str">
        <f t="shared" si="8"/>
        <v/>
      </c>
      <c r="AA49" s="90">
        <f t="shared" si="7"/>
        <v>1052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332.52300000000002</v>
      </c>
      <c r="O52" s="88">
        <f t="shared" si="10"/>
        <v>307.48900000000003</v>
      </c>
      <c r="P52" s="88">
        <f t="shared" si="10"/>
        <v>253.25700000000001</v>
      </c>
      <c r="Q52" s="88">
        <f t="shared" si="10"/>
        <v>148.93799999999999</v>
      </c>
      <c r="R52" s="88">
        <f t="shared" si="10"/>
        <v>83.924999999999997</v>
      </c>
      <c r="S52" s="88">
        <f t="shared" si="10"/>
        <v>41.423999999999999</v>
      </c>
      <c r="T52" s="88">
        <f t="shared" si="10"/>
        <v>50.1</v>
      </c>
      <c r="U52" s="88">
        <f t="shared" si="10"/>
        <v>44.2</v>
      </c>
      <c r="V52" s="88">
        <f t="shared" si="10"/>
        <v>22.7</v>
      </c>
      <c r="W52" s="88">
        <f t="shared" si="10"/>
        <v>10.288</v>
      </c>
      <c r="X52" s="88">
        <f t="shared" si="10"/>
        <v>20.113999999999997</v>
      </c>
      <c r="Y52" s="88">
        <f t="shared" si="10"/>
        <v>19.12</v>
      </c>
      <c r="Z52" s="89" t="str">
        <f t="shared" si="10"/>
        <v/>
      </c>
      <c r="AA52" s="104">
        <f>SUM(B52:Z52)</f>
        <v>1334.0779999999997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332.52800000000002</v>
      </c>
      <c r="O4" s="18">
        <v>307.45500000000004</v>
      </c>
      <c r="P4" s="18">
        <v>253.29999999999998</v>
      </c>
      <c r="Q4" s="18">
        <v>148.91300000000001</v>
      </c>
      <c r="R4" s="18">
        <v>83.945999999999998</v>
      </c>
      <c r="S4" s="18">
        <v>41.41</v>
      </c>
      <c r="T4" s="18">
        <v>50.148000000000003</v>
      </c>
      <c r="U4" s="18">
        <v>44.161000000000001</v>
      </c>
      <c r="V4" s="18">
        <v>22.650999999999996</v>
      </c>
      <c r="W4" s="18">
        <v>10.288</v>
      </c>
      <c r="X4" s="18">
        <v>20.114000000000001</v>
      </c>
      <c r="Y4" s="18">
        <v>19.12</v>
      </c>
      <c r="Z4" s="19"/>
      <c r="AA4" s="20">
        <f>SUM(B4:Z4)</f>
        <v>1334.0339999999999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</v>
      </c>
      <c r="O7" s="28">
        <v>71.599999999999994</v>
      </c>
      <c r="P7" s="28">
        <v>83.5</v>
      </c>
      <c r="Q7" s="28">
        <v>80.91</v>
      </c>
      <c r="R7" s="28">
        <v>97.23</v>
      </c>
      <c r="S7" s="28">
        <v>102.33</v>
      </c>
      <c r="T7" s="28">
        <v>137.08000000000001</v>
      </c>
      <c r="U7" s="28">
        <v>145.41</v>
      </c>
      <c r="V7" s="28">
        <v>120.01</v>
      </c>
      <c r="W7" s="28">
        <v>148.82</v>
      </c>
      <c r="X7" s="28">
        <v>135.18</v>
      </c>
      <c r="Y7" s="28">
        <v>127.42</v>
      </c>
      <c r="Z7" s="29"/>
      <c r="AA7" s="30">
        <f>IF(SUM(B7:Z7)&lt;&gt;0,AVERAGEIF(B7:Z7,"&lt;&gt;"""),"")</f>
        <v>111.14083333333336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23.463000000000001</v>
      </c>
      <c r="O12" s="52">
        <v>21.138000000000002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44.600999999999999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282.39800000000002</v>
      </c>
      <c r="O14" s="57">
        <v>280.649</v>
      </c>
      <c r="P14" s="57">
        <v>253.29999999999998</v>
      </c>
      <c r="Q14" s="57">
        <v>148.91300000000001</v>
      </c>
      <c r="R14" s="57">
        <v>83.890999999999991</v>
      </c>
      <c r="S14" s="57">
        <v>38.503</v>
      </c>
      <c r="T14" s="57">
        <v>29.92</v>
      </c>
      <c r="U14" s="57">
        <v>26.202999999999999</v>
      </c>
      <c r="V14" s="57">
        <v>18.634</v>
      </c>
      <c r="W14" s="57">
        <v>0.14199999999999999</v>
      </c>
      <c r="X14" s="57">
        <v>15.190999999999999</v>
      </c>
      <c r="Y14" s="57"/>
      <c r="Z14" s="58"/>
      <c r="AA14" s="59">
        <f t="shared" si="0"/>
        <v>1177.7440000000001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305.86100000000005</v>
      </c>
      <c r="O16" s="62">
        <f t="shared" si="1"/>
        <v>301.78699999999998</v>
      </c>
      <c r="P16" s="62">
        <f t="shared" si="1"/>
        <v>253.29999999999998</v>
      </c>
      <c r="Q16" s="62">
        <f t="shared" si="1"/>
        <v>148.91300000000001</v>
      </c>
      <c r="R16" s="62">
        <f t="shared" si="1"/>
        <v>83.890999999999991</v>
      </c>
      <c r="S16" s="62">
        <f t="shared" si="1"/>
        <v>38.503</v>
      </c>
      <c r="T16" s="62">
        <f t="shared" si="1"/>
        <v>29.92</v>
      </c>
      <c r="U16" s="62">
        <f t="shared" si="1"/>
        <v>26.202999999999999</v>
      </c>
      <c r="V16" s="62">
        <f t="shared" si="1"/>
        <v>18.634</v>
      </c>
      <c r="W16" s="62">
        <f t="shared" si="1"/>
        <v>0.14199999999999999</v>
      </c>
      <c r="X16" s="62">
        <f t="shared" si="1"/>
        <v>15.190999999999999</v>
      </c>
      <c r="Y16" s="62">
        <f t="shared" si="1"/>
        <v>0</v>
      </c>
      <c r="Z16" s="63" t="str">
        <f t="shared" si="1"/>
        <v/>
      </c>
      <c r="AA16" s="64">
        <f>SUM(AA10:AA15)</f>
        <v>1222.3450000000003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2.5</v>
      </c>
      <c r="T19" s="72">
        <v>1</v>
      </c>
      <c r="U19" s="72">
        <v>4</v>
      </c>
      <c r="V19" s="72">
        <v>1</v>
      </c>
      <c r="W19" s="72"/>
      <c r="X19" s="72"/>
      <c r="Y19" s="72"/>
      <c r="Z19" s="73"/>
      <c r="AA19" s="74">
        <f t="shared" ref="AA19:AA25" si="2">SUM(B19:Z19)</f>
        <v>8.5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9.4499999999999993</v>
      </c>
      <c r="O20" s="77">
        <v>2.6739999999999999</v>
      </c>
      <c r="P20" s="77"/>
      <c r="Q20" s="77"/>
      <c r="R20" s="77"/>
      <c r="S20" s="77"/>
      <c r="T20" s="77">
        <v>5.8570000000000002</v>
      </c>
      <c r="U20" s="77">
        <v>5.1689999999999996</v>
      </c>
      <c r="V20" s="77">
        <v>1.335</v>
      </c>
      <c r="W20" s="77">
        <v>2.5409999999999999</v>
      </c>
      <c r="X20" s="77">
        <v>2.476</v>
      </c>
      <c r="Y20" s="77">
        <v>9.5570000000000004</v>
      </c>
      <c r="Z20" s="78"/>
      <c r="AA20" s="79">
        <f t="shared" si="2"/>
        <v>39.058999999999997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17.216999999999999</v>
      </c>
      <c r="O21" s="81">
        <v>2.9940000000000002</v>
      </c>
      <c r="P21" s="81"/>
      <c r="Q21" s="81"/>
      <c r="R21" s="81">
        <v>5.5E-2</v>
      </c>
      <c r="S21" s="81">
        <v>0.40699999999999997</v>
      </c>
      <c r="T21" s="81">
        <v>13.371</v>
      </c>
      <c r="U21" s="81">
        <v>8.7889999999999997</v>
      </c>
      <c r="V21" s="81">
        <v>1.6820000000000002</v>
      </c>
      <c r="W21" s="81">
        <v>7.6050000000000004</v>
      </c>
      <c r="X21" s="81">
        <v>2.4470000000000001</v>
      </c>
      <c r="Y21" s="81">
        <v>9.5630000000000006</v>
      </c>
      <c r="Z21" s="78"/>
      <c r="AA21" s="79">
        <f t="shared" si="2"/>
        <v>64.13000000000001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26.666999999999998</v>
      </c>
      <c r="O26" s="88">
        <f t="shared" si="3"/>
        <v>5.6680000000000001</v>
      </c>
      <c r="P26" s="88">
        <f t="shared" si="3"/>
        <v>0</v>
      </c>
      <c r="Q26" s="88">
        <f t="shared" si="3"/>
        <v>0</v>
      </c>
      <c r="R26" s="88">
        <f t="shared" si="3"/>
        <v>5.5E-2</v>
      </c>
      <c r="S26" s="88">
        <f t="shared" si="3"/>
        <v>2.907</v>
      </c>
      <c r="T26" s="88">
        <f t="shared" si="3"/>
        <v>20.228000000000002</v>
      </c>
      <c r="U26" s="88">
        <f t="shared" si="3"/>
        <v>17.957999999999998</v>
      </c>
      <c r="V26" s="88">
        <f t="shared" si="3"/>
        <v>4.0170000000000003</v>
      </c>
      <c r="W26" s="88">
        <f t="shared" si="3"/>
        <v>10.146000000000001</v>
      </c>
      <c r="X26" s="88">
        <f t="shared" si="3"/>
        <v>4.923</v>
      </c>
      <c r="Y26" s="88">
        <f t="shared" si="3"/>
        <v>19.12</v>
      </c>
      <c r="Z26" s="89" t="str">
        <f t="shared" si="3"/>
        <v/>
      </c>
      <c r="AA26" s="90">
        <f>SUM(AA19:AA25)</f>
        <v>111.68900000000001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332.52800000000002</v>
      </c>
      <c r="O30" s="77">
        <v>307.45499999999998</v>
      </c>
      <c r="P30" s="77">
        <v>253.3</v>
      </c>
      <c r="Q30" s="77">
        <v>148.91300000000001</v>
      </c>
      <c r="R30" s="77">
        <v>83.945999999999998</v>
      </c>
      <c r="S30" s="77">
        <v>41.41</v>
      </c>
      <c r="T30" s="77">
        <v>50.148000000000003</v>
      </c>
      <c r="U30" s="77">
        <v>44.161000000000001</v>
      </c>
      <c r="V30" s="77">
        <v>22.651</v>
      </c>
      <c r="W30" s="77">
        <v>10.288</v>
      </c>
      <c r="X30" s="77">
        <v>20.114000000000001</v>
      </c>
      <c r="Y30" s="77">
        <v>19.12</v>
      </c>
      <c r="Z30" s="78"/>
      <c r="AA30" s="79">
        <f>SUM(B30:Z30)</f>
        <v>1334.0339999999999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332.52800000000002</v>
      </c>
      <c r="O32" s="62">
        <f t="shared" si="4"/>
        <v>307.45499999999998</v>
      </c>
      <c r="P32" s="62">
        <f t="shared" si="4"/>
        <v>253.3</v>
      </c>
      <c r="Q32" s="62">
        <f t="shared" si="4"/>
        <v>148.91300000000001</v>
      </c>
      <c r="R32" s="62">
        <f t="shared" si="4"/>
        <v>83.945999999999998</v>
      </c>
      <c r="S32" s="62">
        <f t="shared" si="4"/>
        <v>41.41</v>
      </c>
      <c r="T32" s="62">
        <f t="shared" si="4"/>
        <v>50.148000000000003</v>
      </c>
      <c r="U32" s="62">
        <f t="shared" si="4"/>
        <v>44.161000000000001</v>
      </c>
      <c r="V32" s="62">
        <f t="shared" si="4"/>
        <v>22.651</v>
      </c>
      <c r="W32" s="62">
        <f t="shared" si="4"/>
        <v>10.288</v>
      </c>
      <c r="X32" s="62">
        <f t="shared" si="4"/>
        <v>20.114000000000001</v>
      </c>
      <c r="Y32" s="62">
        <f t="shared" si="4"/>
        <v>19.12</v>
      </c>
      <c r="Z32" s="63" t="str">
        <f t="shared" si="4"/>
        <v/>
      </c>
      <c r="AA32" s="64">
        <f>SUM(AA29:AA31)</f>
        <v>1334.0339999999999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332.52800000000002</v>
      </c>
      <c r="O52" s="88">
        <f t="shared" si="10"/>
        <v>307.45499999999998</v>
      </c>
      <c r="P52" s="88">
        <f t="shared" si="10"/>
        <v>253.29999999999998</v>
      </c>
      <c r="Q52" s="88">
        <f t="shared" si="10"/>
        <v>148.91300000000001</v>
      </c>
      <c r="R52" s="88">
        <f t="shared" si="10"/>
        <v>83.945999999999998</v>
      </c>
      <c r="S52" s="88">
        <f t="shared" si="10"/>
        <v>41.41</v>
      </c>
      <c r="T52" s="88">
        <f t="shared" si="10"/>
        <v>50.148000000000003</v>
      </c>
      <c r="U52" s="88">
        <f t="shared" si="10"/>
        <v>44.161000000000001</v>
      </c>
      <c r="V52" s="88">
        <f t="shared" si="10"/>
        <v>22.651</v>
      </c>
      <c r="W52" s="88">
        <f t="shared" si="10"/>
        <v>10.288</v>
      </c>
      <c r="X52" s="88">
        <f t="shared" si="10"/>
        <v>20.113999999999997</v>
      </c>
      <c r="Y52" s="88">
        <f t="shared" si="10"/>
        <v>19.12</v>
      </c>
      <c r="Z52" s="89" t="str">
        <f t="shared" si="10"/>
        <v/>
      </c>
      <c r="AA52" s="104">
        <f>SUM(B52:Z52)</f>
        <v>1334.0339999999999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-247.3</v>
      </c>
      <c r="O4" s="18">
        <v>-230.5</v>
      </c>
      <c r="P4" s="18">
        <v>-206.8</v>
      </c>
      <c r="Q4" s="18">
        <v>-132.69999999999999</v>
      </c>
      <c r="R4" s="18">
        <v>-69.599999999999994</v>
      </c>
      <c r="S4" s="18">
        <v>-41.1</v>
      </c>
      <c r="T4" s="18">
        <v>-50.1</v>
      </c>
      <c r="U4" s="18">
        <v>-44.2</v>
      </c>
      <c r="V4" s="18">
        <v>-22.7</v>
      </c>
      <c r="W4" s="18"/>
      <c r="X4" s="18"/>
      <c r="Y4" s="18">
        <v>-7</v>
      </c>
      <c r="Z4" s="19"/>
      <c r="AA4" s="111">
        <f>SUM(B4:Z4)</f>
        <v>-1052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84.2</v>
      </c>
      <c r="O7" s="117">
        <v>71.599999999999994</v>
      </c>
      <c r="P7" s="117">
        <v>83.5</v>
      </c>
      <c r="Q7" s="117">
        <v>80.91</v>
      </c>
      <c r="R7" s="117">
        <v>97.23</v>
      </c>
      <c r="S7" s="117">
        <v>102.33</v>
      </c>
      <c r="T7" s="117">
        <v>137.08000000000001</v>
      </c>
      <c r="U7" s="117">
        <v>145.41</v>
      </c>
      <c r="V7" s="117">
        <v>120.01</v>
      </c>
      <c r="W7" s="117">
        <v>148.82</v>
      </c>
      <c r="X7" s="117">
        <v>135.18</v>
      </c>
      <c r="Y7" s="117">
        <v>127.42</v>
      </c>
      <c r="Z7" s="118"/>
      <c r="AA7" s="119">
        <f>IF(SUM(B7:Z7)&lt;&gt;0,AVERAGEIF(B7:Z7,"&lt;&gt;"""),"")</f>
        <v>111.14083333333336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247.3</v>
      </c>
      <c r="O13" s="129">
        <v>230.5</v>
      </c>
      <c r="P13" s="129">
        <v>206.8</v>
      </c>
      <c r="Q13" s="129">
        <v>132.69999999999999</v>
      </c>
      <c r="R13" s="129">
        <v>69.599999999999994</v>
      </c>
      <c r="S13" s="129">
        <v>41.1</v>
      </c>
      <c r="T13" s="129">
        <v>50.1</v>
      </c>
      <c r="U13" s="129">
        <v>44.2</v>
      </c>
      <c r="V13" s="129">
        <v>22.7</v>
      </c>
      <c r="W13" s="129"/>
      <c r="X13" s="129"/>
      <c r="Y13" s="130">
        <v>7</v>
      </c>
      <c r="Z13" s="131"/>
      <c r="AA13" s="132">
        <f t="shared" si="0"/>
        <v>1052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247.3</v>
      </c>
      <c r="O16" s="135">
        <f t="shared" si="1"/>
        <v>230.5</v>
      </c>
      <c r="P16" s="135">
        <f t="shared" si="1"/>
        <v>206.8</v>
      </c>
      <c r="Q16" s="135">
        <f t="shared" si="1"/>
        <v>132.69999999999999</v>
      </c>
      <c r="R16" s="135">
        <f t="shared" si="1"/>
        <v>69.599999999999994</v>
      </c>
      <c r="S16" s="135">
        <f t="shared" si="1"/>
        <v>41.1</v>
      </c>
      <c r="T16" s="135">
        <f t="shared" si="1"/>
        <v>50.1</v>
      </c>
      <c r="U16" s="135">
        <f t="shared" si="1"/>
        <v>44.2</v>
      </c>
      <c r="V16" s="135">
        <f t="shared" si="1"/>
        <v>22.7</v>
      </c>
      <c r="W16" s="135">
        <f t="shared" si="1"/>
        <v>0</v>
      </c>
      <c r="X16" s="135">
        <f t="shared" si="1"/>
        <v>0</v>
      </c>
      <c r="Y16" s="135">
        <f t="shared" si="1"/>
        <v>7</v>
      </c>
      <c r="Z16" s="136" t="str">
        <f t="shared" si="1"/>
        <v/>
      </c>
      <c r="AA16" s="90">
        <f t="shared" si="0"/>
        <v>1052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2025-03-29T09:30:33Z</dcterms:created>
  <dcterms:modified xsi:type="dcterms:W3CDTF">2025-03-29T09:30:35Z</dcterms:modified>
</cp:coreProperties>
</file>