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<sst xmlns="http://schemas.openxmlformats.org/spreadsheetml/2006/main" count="119" uniqueCount="54">
  <si>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28/03/2025 11:25:42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</si>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</sst>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5E-4DA2-BF7C-B5825F52F9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5E-4DA2-BF7C-B5825F52F9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35E-4DA2-BF7C-B5825F52F9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0">
                  <c:v>2.1999999999999999E-2</c:v>
                </c:pt>
                <c:pt idx="22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5E-4DA2-BF7C-B5825F52F9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5E-4DA2-BF7C-B5825F52F9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5E-4DA2-BF7C-B5825F52F9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5E-4DA2-BF7C-B5825F52F9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5E-4DA2-BF7C-B5825F52F9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5E-4DA2-BF7C-B5825F52F9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30</c:v>
                </c:pt>
                <c:pt idx="17">
                  <c:v>10</c:v>
                </c:pt>
                <c:pt idx="18">
                  <c:v>28.901</c:v>
                </c:pt>
                <c:pt idx="19">
                  <c:v>20.503</c:v>
                </c:pt>
                <c:pt idx="20">
                  <c:v>40</c:v>
                </c:pt>
                <c:pt idx="21">
                  <c:v>10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5E-4DA2-BF7C-B5825F52F91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5E-4DA2-BF7C-B5825F52F9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37.246000000000002</c:v>
                </c:pt>
                <c:pt idx="13">
                  <c:v>48.180999999999997</c:v>
                </c:pt>
                <c:pt idx="14">
                  <c:v>11.731000000000002</c:v>
                </c:pt>
                <c:pt idx="15">
                  <c:v>23.236999999999998</c:v>
                </c:pt>
                <c:pt idx="16">
                  <c:v>14.295999999999999</c:v>
                </c:pt>
                <c:pt idx="17">
                  <c:v>12.827</c:v>
                </c:pt>
                <c:pt idx="19">
                  <c:v>12.100000000000001</c:v>
                </c:pt>
                <c:pt idx="20">
                  <c:v>49.01</c:v>
                </c:pt>
                <c:pt idx="21">
                  <c:v>30.113999999999997</c:v>
                </c:pt>
                <c:pt idx="22">
                  <c:v>27.664999999999999</c:v>
                </c:pt>
                <c:pt idx="23">
                  <c:v>37.448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5E-4DA2-BF7C-B5825F52F9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5E-4DA2-BF7C-B5825F52F9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5E-4DA2-BF7C-B5825F52F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51.78</c:v>
                </c:pt>
                <c:pt idx="13">
                  <c:v>66.5</c:v>
                </c:pt>
                <c:pt idx="14">
                  <c:v>95.54</c:v>
                </c:pt>
                <c:pt idx="15">
                  <c:v>120.72</c:v>
                </c:pt>
                <c:pt idx="16">
                  <c:v>117.72</c:v>
                </c:pt>
                <c:pt idx="17">
                  <c:v>137.22</c:v>
                </c:pt>
                <c:pt idx="18">
                  <c:v>165.73</c:v>
                </c:pt>
                <c:pt idx="19">
                  <c:v>165.82</c:v>
                </c:pt>
                <c:pt idx="20">
                  <c:v>157.02000000000001</c:v>
                </c:pt>
                <c:pt idx="21">
                  <c:v>128.69999999999999</c:v>
                </c:pt>
                <c:pt idx="22">
                  <c:v>121.38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5E-4DA2-BF7C-B5825F52F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DE-4285-949A-BD09B6341B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DE-4285-949A-BD09B6341B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7.8309999999999995</c:v>
                </c:pt>
                <c:pt idx="13">
                  <c:v>2.1949999999999998</c:v>
                </c:pt>
                <c:pt idx="14">
                  <c:v>1.585</c:v>
                </c:pt>
                <c:pt idx="15">
                  <c:v>4.07</c:v>
                </c:pt>
                <c:pt idx="16">
                  <c:v>4.1369999999999996</c:v>
                </c:pt>
                <c:pt idx="17">
                  <c:v>4.2089999999999996</c:v>
                </c:pt>
                <c:pt idx="18">
                  <c:v>1.1000000000000001</c:v>
                </c:pt>
                <c:pt idx="19">
                  <c:v>1.0649999999999999</c:v>
                </c:pt>
                <c:pt idx="21">
                  <c:v>3.8249999999999997</c:v>
                </c:pt>
                <c:pt idx="22">
                  <c:v>3.641</c:v>
                </c:pt>
                <c:pt idx="23">
                  <c:v>3.5110000000000001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DE-4285-949A-BD09B6341B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18.368000000000002</c:v>
                </c:pt>
                <c:pt idx="13">
                  <c:v>24.335999999999999</c:v>
                </c:pt>
                <c:pt idx="14">
                  <c:v>10.146000000000001</c:v>
                </c:pt>
                <c:pt idx="15">
                  <c:v>13.218999999999999</c:v>
                </c:pt>
                <c:pt idx="16">
                  <c:v>19.056000000000001</c:v>
                </c:pt>
                <c:pt idx="17">
                  <c:v>8.6349999999999998</c:v>
                </c:pt>
                <c:pt idx="18">
                  <c:v>12.154</c:v>
                </c:pt>
                <c:pt idx="19">
                  <c:v>31.538</c:v>
                </c:pt>
                <c:pt idx="20">
                  <c:v>6.7919999999999998</c:v>
                </c:pt>
                <c:pt idx="21">
                  <c:v>36.289000000000001</c:v>
                </c:pt>
                <c:pt idx="22">
                  <c:v>5.2080000000000002</c:v>
                </c:pt>
                <c:pt idx="23">
                  <c:v>8.1349999999999998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DE-4285-949A-BD09B6341B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5DE-4285-949A-BD09B6341B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DE-4285-949A-BD09B6341B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DE-4285-949A-BD09B6341B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5DE-4285-949A-BD09B6341B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5DE-4285-949A-BD09B6341B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5DE-4285-949A-BD09B6341BB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2.1</c:v>
                </c:pt>
                <c:pt idx="14">
                  <c:v>0</c:v>
                </c:pt>
                <c:pt idx="15">
                  <c:v>5.5</c:v>
                </c:pt>
                <c:pt idx="16">
                  <c:v>18</c:v>
                </c:pt>
                <c:pt idx="17">
                  <c:v>0</c:v>
                </c:pt>
                <c:pt idx="18">
                  <c:v>5</c:v>
                </c:pt>
                <c:pt idx="19">
                  <c:v>0</c:v>
                </c:pt>
                <c:pt idx="20">
                  <c:v>82.2</c:v>
                </c:pt>
                <c:pt idx="21">
                  <c:v>0</c:v>
                </c:pt>
                <c:pt idx="22">
                  <c:v>18.8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DE-4285-949A-BD09B6341B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6.0469999999999997</c:v>
                </c:pt>
                <c:pt idx="13">
                  <c:v>19.55</c:v>
                </c:pt>
                <c:pt idx="15">
                  <c:v>0.40899999999999997</c:v>
                </c:pt>
                <c:pt idx="16">
                  <c:v>3.1310000000000002</c:v>
                </c:pt>
                <c:pt idx="17">
                  <c:v>9.9830000000000005</c:v>
                </c:pt>
                <c:pt idx="18">
                  <c:v>10.647</c:v>
                </c:pt>
                <c:pt idx="23">
                  <c:v>20.794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DE-4285-949A-BD09B6341B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5DE-4285-949A-BD09B6341B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5DE-4285-949A-BD09B6341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51.78</c:v>
                </c:pt>
                <c:pt idx="13">
                  <c:v>66.5</c:v>
                </c:pt>
                <c:pt idx="14">
                  <c:v>95.54</c:v>
                </c:pt>
                <c:pt idx="15">
                  <c:v>120.72</c:v>
                </c:pt>
                <c:pt idx="16">
                  <c:v>117.72</c:v>
                </c:pt>
                <c:pt idx="17">
                  <c:v>137.22</c:v>
                </c:pt>
                <c:pt idx="18">
                  <c:v>165.73</c:v>
                </c:pt>
                <c:pt idx="19">
                  <c:v>165.82</c:v>
                </c:pt>
                <c:pt idx="20">
                  <c:v>157.02000000000001</c:v>
                </c:pt>
                <c:pt idx="21">
                  <c:v>128.69999999999999</c:v>
                </c:pt>
                <c:pt idx="22">
                  <c:v>121.38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DE-4285-949A-BD09B6341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37.246000000000002</v>
      </c>
      <c r="O4" s="18">
        <v>48.180999999999997</v>
      </c>
      <c r="P4" s="18">
        <v>11.731000000000002</v>
      </c>
      <c r="Q4" s="18">
        <v>23.236999999999998</v>
      </c>
      <c r="R4" s="18">
        <v>44.295999999999999</v>
      </c>
      <c r="S4" s="18">
        <v>22.826999999999998</v>
      </c>
      <c r="T4" s="18">
        <v>28.901</v>
      </c>
      <c r="U4" s="18">
        <v>32.603000000000002</v>
      </c>
      <c r="V4" s="18">
        <v>89.031999999999996</v>
      </c>
      <c r="W4" s="18">
        <v>40.113999999999997</v>
      </c>
      <c r="X4" s="18">
        <v>27.677</v>
      </c>
      <c r="Y4" s="18">
        <v>87.447999999999993</v>
      </c>
      <c r="Z4" s="19"/>
      <c r="AA4" s="20">
        <f>SUM(B4:Z4)</f>
        <v>493.29299999999995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51.78</v>
      </c>
      <c r="O7" s="28">
        <v>66.5</v>
      </c>
      <c r="P7" s="28">
        <v>95.54</v>
      </c>
      <c r="Q7" s="28">
        <v>120.72</v>
      </c>
      <c r="R7" s="28">
        <v>117.72</v>
      </c>
      <c r="S7" s="28">
        <v>137.22</v>
      </c>
      <c r="T7" s="28">
        <v>165.73</v>
      </c>
      <c r="U7" s="28">
        <v>165.82</v>
      </c>
      <c r="V7" s="28">
        <v>157.02000000000001</v>
      </c>
      <c r="W7" s="28">
        <v>128.69999999999999</v>
      </c>
      <c r="X7" s="28">
        <v>121.38</v>
      </c>
      <c r="Y7" s="28">
        <v>109.16</v>
      </c>
      <c r="Z7" s="29"/>
      <c r="AA7" s="30">
        <f>IF(SUM(B7:Z7)&lt;&gt;0,AVERAGEIF(B7:Z7,"&lt;&gt;"""),"")</f>
        <v>119.77416666666669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>
        <v>10</v>
      </c>
      <c r="T12" s="52">
        <v>28.901</v>
      </c>
      <c r="U12" s="52">
        <v>20.503</v>
      </c>
      <c r="V12" s="52">
        <v>40</v>
      </c>
      <c r="W12" s="52">
        <v>10</v>
      </c>
      <c r="X12" s="52"/>
      <c r="Y12" s="52">
        <v>50</v>
      </c>
      <c r="Z12" s="53"/>
      <c r="AA12" s="54">
        <f t="shared" si="0"/>
        <v>189.404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37.246000000000002</v>
      </c>
      <c r="O14" s="57">
        <v>48.180999999999997</v>
      </c>
      <c r="P14" s="57">
        <v>11.731000000000002</v>
      </c>
      <c r="Q14" s="57">
        <v>23.236999999999998</v>
      </c>
      <c r="R14" s="57">
        <v>14.295999999999999</v>
      </c>
      <c r="S14" s="57">
        <v>12.827</v>
      </c>
      <c r="T14" s="57"/>
      <c r="U14" s="57">
        <v>12.100000000000001</v>
      </c>
      <c r="V14" s="57">
        <v>49.01</v>
      </c>
      <c r="W14" s="57">
        <v>30.113999999999997</v>
      </c>
      <c r="X14" s="57">
        <v>27.664999999999999</v>
      </c>
      <c r="Y14" s="57">
        <v>37.448</v>
      </c>
      <c r="Z14" s="58"/>
      <c r="AA14" s="59">
        <f t="shared" si="0"/>
        <v>303.85499999999996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37.246000000000002</v>
      </c>
      <c r="O16" s="62">
        <f t="shared" si="1"/>
        <v>48.180999999999997</v>
      </c>
      <c r="P16" s="62">
        <f t="shared" si="1"/>
        <v>11.731000000000002</v>
      </c>
      <c r="Q16" s="62">
        <f t="shared" si="1"/>
        <v>23.236999999999998</v>
      </c>
      <c r="R16" s="62">
        <f t="shared" si="1"/>
        <v>44.295999999999999</v>
      </c>
      <c r="S16" s="62">
        <f t="shared" si="1"/>
        <v>22.826999999999998</v>
      </c>
      <c r="T16" s="62">
        <f t="shared" si="1"/>
        <v>28.901</v>
      </c>
      <c r="U16" s="62">
        <f t="shared" si="1"/>
        <v>32.603000000000002</v>
      </c>
      <c r="V16" s="62">
        <f t="shared" si="1"/>
        <v>89.009999999999991</v>
      </c>
      <c r="W16" s="62">
        <f t="shared" si="1"/>
        <v>40.113999999999997</v>
      </c>
      <c r="X16" s="62">
        <f t="shared" si="1"/>
        <v>27.664999999999999</v>
      </c>
      <c r="Y16" s="62">
        <f t="shared" si="1"/>
        <v>87.448000000000008</v>
      </c>
      <c r="Z16" s="63" t="str">
        <f t="shared" si="1"/>
        <v/>
      </c>
      <c r="AA16" s="64">
        <f>SUM(AA10:AA15)</f>
        <v>493.25899999999996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2.1999999999999999E-2</v>
      </c>
      <c r="W21" s="81"/>
      <c r="X21" s="81">
        <v>1.2E-2</v>
      </c>
      <c r="Y21" s="81"/>
      <c r="Z21" s="78"/>
      <c r="AA21" s="79">
        <f t="shared" si="2"/>
        <v>3.4000000000000002E-2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2.1999999999999999E-2</v>
      </c>
      <c r="W26" s="88">
        <f t="shared" si="3"/>
        <v>0</v>
      </c>
      <c r="X26" s="88">
        <f t="shared" si="3"/>
        <v>1.2E-2</v>
      </c>
      <c r="Y26" s="88">
        <f t="shared" si="3"/>
        <v>0</v>
      </c>
      <c r="Z26" s="89" t="str">
        <f t="shared" si="3"/>
        <v/>
      </c>
      <c r="AA26" s="90">
        <f>SUM(AA19:AA25)</f>
        <v>3.4000000000000002E-2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37.246000000000002</v>
      </c>
      <c r="O30" s="77">
        <v>48.180999999999997</v>
      </c>
      <c r="P30" s="77">
        <v>11.731</v>
      </c>
      <c r="Q30" s="77">
        <v>23.236999999999998</v>
      </c>
      <c r="R30" s="77">
        <v>44.295999999999999</v>
      </c>
      <c r="S30" s="77">
        <v>22.827000000000002</v>
      </c>
      <c r="T30" s="77">
        <v>28.901</v>
      </c>
      <c r="U30" s="77">
        <v>32.603000000000002</v>
      </c>
      <c r="V30" s="77">
        <v>89.031999999999996</v>
      </c>
      <c r="W30" s="77">
        <v>40.113999999999997</v>
      </c>
      <c r="X30" s="77">
        <v>27.677</v>
      </c>
      <c r="Y30" s="77">
        <v>87.447999999999993</v>
      </c>
      <c r="Z30" s="78"/>
      <c r="AA30" s="79">
        <f>SUM(B30:Z30)</f>
        <v>493.29299999999995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37.246000000000002</v>
      </c>
      <c r="O32" s="62">
        <f t="shared" si="4"/>
        <v>48.180999999999997</v>
      </c>
      <c r="P32" s="62">
        <f t="shared" si="4"/>
        <v>11.731</v>
      </c>
      <c r="Q32" s="62">
        <f t="shared" si="4"/>
        <v>23.236999999999998</v>
      </c>
      <c r="R32" s="62">
        <f t="shared" si="4"/>
        <v>44.295999999999999</v>
      </c>
      <c r="S32" s="62">
        <f t="shared" si="4"/>
        <v>22.827000000000002</v>
      </c>
      <c r="T32" s="62">
        <f t="shared" si="4"/>
        <v>28.901</v>
      </c>
      <c r="U32" s="62">
        <f t="shared" si="4"/>
        <v>32.603000000000002</v>
      </c>
      <c r="V32" s="62">
        <f t="shared" si="4"/>
        <v>89.031999999999996</v>
      </c>
      <c r="W32" s="62">
        <f t="shared" si="4"/>
        <v>40.113999999999997</v>
      </c>
      <c r="X32" s="62">
        <f t="shared" si="4"/>
        <v>27.677</v>
      </c>
      <c r="Y32" s="62">
        <f t="shared" si="4"/>
        <v>87.447999999999993</v>
      </c>
      <c r="Z32" s="63" t="str">
        <f t="shared" si="4"/>
        <v/>
      </c>
      <c r="AA32" s="64">
        <f>SUM(AA29:AA31)</f>
        <v>493.29299999999995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37.246000000000002</v>
      </c>
      <c r="O52" s="88">
        <f t="shared" si="10"/>
        <v>48.180999999999997</v>
      </c>
      <c r="P52" s="88">
        <f t="shared" si="10"/>
        <v>11.731000000000002</v>
      </c>
      <c r="Q52" s="88">
        <f t="shared" si="10"/>
        <v>23.236999999999998</v>
      </c>
      <c r="R52" s="88">
        <f t="shared" si="10"/>
        <v>44.295999999999999</v>
      </c>
      <c r="S52" s="88">
        <f t="shared" si="10"/>
        <v>22.826999999999998</v>
      </c>
      <c r="T52" s="88">
        <f t="shared" si="10"/>
        <v>28.901</v>
      </c>
      <c r="U52" s="88">
        <f t="shared" si="10"/>
        <v>32.603000000000002</v>
      </c>
      <c r="V52" s="88">
        <f t="shared" si="10"/>
        <v>89.031999999999996</v>
      </c>
      <c r="W52" s="88">
        <f t="shared" si="10"/>
        <v>40.113999999999997</v>
      </c>
      <c r="X52" s="88">
        <f t="shared" si="10"/>
        <v>27.677</v>
      </c>
      <c r="Y52" s="88">
        <f t="shared" si="10"/>
        <v>87.448000000000008</v>
      </c>
      <c r="Z52" s="89" t="str">
        <f t="shared" si="10"/>
        <v/>
      </c>
      <c r="AA52" s="104">
        <f>SUM(B52:Z52)</f>
        <v>493.29300000000001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37.246000000000002</v>
      </c>
      <c r="O4" s="18">
        <v>48.181000000000004</v>
      </c>
      <c r="P4" s="18">
        <v>11.731000000000002</v>
      </c>
      <c r="Q4" s="18">
        <v>23.198</v>
      </c>
      <c r="R4" s="18">
        <v>44.324000000000005</v>
      </c>
      <c r="S4" s="18">
        <v>22.826999999999998</v>
      </c>
      <c r="T4" s="18">
        <v>28.901</v>
      </c>
      <c r="U4" s="18">
        <v>32.603000000000002</v>
      </c>
      <c r="V4" s="18">
        <v>88.992000000000004</v>
      </c>
      <c r="W4" s="18">
        <v>40.114000000000004</v>
      </c>
      <c r="X4" s="18">
        <v>27.649000000000001</v>
      </c>
      <c r="Y4" s="18">
        <v>87.44</v>
      </c>
      <c r="Z4" s="19"/>
      <c r="AA4" s="20">
        <f>SUM(B4:Z4)</f>
        <v>493.20600000000007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51.78</v>
      </c>
      <c r="O7" s="28">
        <v>66.5</v>
      </c>
      <c r="P7" s="28">
        <v>95.54</v>
      </c>
      <c r="Q7" s="28">
        <v>120.72</v>
      </c>
      <c r="R7" s="28">
        <v>117.72</v>
      </c>
      <c r="S7" s="28">
        <v>137.22</v>
      </c>
      <c r="T7" s="28">
        <v>165.73</v>
      </c>
      <c r="U7" s="28">
        <v>165.82</v>
      </c>
      <c r="V7" s="28">
        <v>157.02000000000001</v>
      </c>
      <c r="W7" s="28">
        <v>128.69999999999999</v>
      </c>
      <c r="X7" s="28">
        <v>121.38</v>
      </c>
      <c r="Y7" s="28">
        <v>109.16</v>
      </c>
      <c r="Z7" s="29"/>
      <c r="AA7" s="30">
        <f>IF(SUM(B7:Z7)&lt;&gt;0,AVERAGEIF(B7:Z7,"&lt;&gt;"""),"")</f>
        <v>119.77416666666669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6.0469999999999997</v>
      </c>
      <c r="O14" s="57">
        <v>19.55</v>
      </c>
      <c r="P14" s="57"/>
      <c r="Q14" s="57">
        <v>0.40899999999999997</v>
      </c>
      <c r="R14" s="57">
        <v>3.1310000000000002</v>
      </c>
      <c r="S14" s="57">
        <v>9.9830000000000005</v>
      </c>
      <c r="T14" s="57">
        <v>10.647</v>
      </c>
      <c r="U14" s="57"/>
      <c r="V14" s="57"/>
      <c r="W14" s="57"/>
      <c r="X14" s="57"/>
      <c r="Y14" s="57">
        <v>20.794</v>
      </c>
      <c r="Z14" s="58"/>
      <c r="AA14" s="59">
        <f t="shared" si="0"/>
        <v>70.561000000000007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6.0469999999999997</v>
      </c>
      <c r="O16" s="62">
        <f t="shared" si="1"/>
        <v>19.55</v>
      </c>
      <c r="P16" s="62">
        <f t="shared" si="1"/>
        <v>0</v>
      </c>
      <c r="Q16" s="62">
        <f t="shared" si="1"/>
        <v>0.40899999999999997</v>
      </c>
      <c r="R16" s="62">
        <f t="shared" si="1"/>
        <v>3.1310000000000002</v>
      </c>
      <c r="S16" s="62">
        <f t="shared" si="1"/>
        <v>9.9830000000000005</v>
      </c>
      <c r="T16" s="62">
        <f t="shared" si="1"/>
        <v>10.647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20.794</v>
      </c>
      <c r="Z16" s="63" t="str">
        <f t="shared" si="1"/>
        <v/>
      </c>
      <c r="AA16" s="64">
        <f>SUM(AA10:AA15)</f>
        <v>70.561000000000007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7.8309999999999995</v>
      </c>
      <c r="O20" s="77">
        <v>2.1949999999999998</v>
      </c>
      <c r="P20" s="77">
        <v>1.585</v>
      </c>
      <c r="Q20" s="77">
        <v>4.07</v>
      </c>
      <c r="R20" s="77">
        <v>4.1369999999999996</v>
      </c>
      <c r="S20" s="77">
        <v>4.2089999999999996</v>
      </c>
      <c r="T20" s="77">
        <v>1.1000000000000001</v>
      </c>
      <c r="U20" s="77">
        <v>1.0649999999999999</v>
      </c>
      <c r="V20" s="77"/>
      <c r="W20" s="77">
        <v>3.8249999999999997</v>
      </c>
      <c r="X20" s="77">
        <v>3.641</v>
      </c>
      <c r="Y20" s="77">
        <v>3.5110000000000001</v>
      </c>
      <c r="Z20" s="78"/>
      <c r="AA20" s="79">
        <f t="shared" si="2"/>
        <v>37.169000000000004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18.368000000000002</v>
      </c>
      <c r="O21" s="81">
        <v>24.335999999999999</v>
      </c>
      <c r="P21" s="81">
        <v>10.146000000000001</v>
      </c>
      <c r="Q21" s="81">
        <v>13.218999999999999</v>
      </c>
      <c r="R21" s="81">
        <v>19.056000000000001</v>
      </c>
      <c r="S21" s="81">
        <v>8.6349999999999998</v>
      </c>
      <c r="T21" s="81">
        <v>12.154</v>
      </c>
      <c r="U21" s="81">
        <v>31.538</v>
      </c>
      <c r="V21" s="81">
        <v>6.7919999999999998</v>
      </c>
      <c r="W21" s="81">
        <v>36.289000000000001</v>
      </c>
      <c r="X21" s="81">
        <v>5.2080000000000002</v>
      </c>
      <c r="Y21" s="81">
        <v>8.1349999999999998</v>
      </c>
      <c r="Z21" s="78"/>
      <c r="AA21" s="79">
        <f t="shared" si="2"/>
        <v>193.876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26.199000000000002</v>
      </c>
      <c r="O26" s="88">
        <f t="shared" si="3"/>
        <v>26.530999999999999</v>
      </c>
      <c r="P26" s="88">
        <f t="shared" si="3"/>
        <v>11.731000000000002</v>
      </c>
      <c r="Q26" s="88">
        <f t="shared" si="3"/>
        <v>17.289000000000001</v>
      </c>
      <c r="R26" s="88">
        <f t="shared" si="3"/>
        <v>23.193000000000001</v>
      </c>
      <c r="S26" s="88">
        <f t="shared" si="3"/>
        <v>12.843999999999999</v>
      </c>
      <c r="T26" s="88">
        <f t="shared" si="3"/>
        <v>13.254</v>
      </c>
      <c r="U26" s="88">
        <f t="shared" si="3"/>
        <v>32.603000000000002</v>
      </c>
      <c r="V26" s="88">
        <f t="shared" si="3"/>
        <v>6.7919999999999998</v>
      </c>
      <c r="W26" s="88">
        <f t="shared" si="3"/>
        <v>40.114000000000004</v>
      </c>
      <c r="X26" s="88">
        <f t="shared" si="3"/>
        <v>8.8490000000000002</v>
      </c>
      <c r="Y26" s="88">
        <f t="shared" si="3"/>
        <v>11.646000000000001</v>
      </c>
      <c r="Z26" s="89" t="str">
        <f t="shared" si="3"/>
        <v/>
      </c>
      <c r="AA26" s="90">
        <f>SUM(AA19:AA25)</f>
        <v>231.04500000000002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32.246000000000002</v>
      </c>
      <c r="O30" s="77">
        <v>46.081000000000003</v>
      </c>
      <c r="P30" s="77">
        <v>11.731</v>
      </c>
      <c r="Q30" s="77">
        <v>17.698</v>
      </c>
      <c r="R30" s="77">
        <v>26.324000000000002</v>
      </c>
      <c r="S30" s="77">
        <v>22.827000000000002</v>
      </c>
      <c r="T30" s="77">
        <v>23.901</v>
      </c>
      <c r="U30" s="77">
        <v>32.603000000000002</v>
      </c>
      <c r="V30" s="77">
        <v>6.7919999999999998</v>
      </c>
      <c r="W30" s="77">
        <v>40.113999999999997</v>
      </c>
      <c r="X30" s="77">
        <v>8.8490000000000002</v>
      </c>
      <c r="Y30" s="77">
        <v>32.44</v>
      </c>
      <c r="Z30" s="78"/>
      <c r="AA30" s="79">
        <f>SUM(B30:Z30)</f>
        <v>301.60599999999999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32.246000000000002</v>
      </c>
      <c r="O32" s="62">
        <f t="shared" si="4"/>
        <v>46.081000000000003</v>
      </c>
      <c r="P32" s="62">
        <f t="shared" si="4"/>
        <v>11.731</v>
      </c>
      <c r="Q32" s="62">
        <f t="shared" si="4"/>
        <v>17.698</v>
      </c>
      <c r="R32" s="62">
        <f t="shared" si="4"/>
        <v>26.324000000000002</v>
      </c>
      <c r="S32" s="62">
        <f t="shared" si="4"/>
        <v>22.827000000000002</v>
      </c>
      <c r="T32" s="62">
        <f t="shared" si="4"/>
        <v>23.901</v>
      </c>
      <c r="U32" s="62">
        <f t="shared" si="4"/>
        <v>32.603000000000002</v>
      </c>
      <c r="V32" s="62">
        <f t="shared" si="4"/>
        <v>6.7919999999999998</v>
      </c>
      <c r="W32" s="62">
        <f t="shared" si="4"/>
        <v>40.113999999999997</v>
      </c>
      <c r="X32" s="62">
        <f t="shared" si="4"/>
        <v>8.8490000000000002</v>
      </c>
      <c r="Y32" s="62">
        <f t="shared" si="4"/>
        <v>32.44</v>
      </c>
      <c r="Z32" s="63" t="str">
        <f t="shared" si="4"/>
        <v/>
      </c>
      <c r="AA32" s="64">
        <f>SUM(AA29:AA31)</f>
        <v>301.60599999999999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>
        <v>2.1</v>
      </c>
      <c r="P37" s="99"/>
      <c r="Q37" s="99">
        <v>5.5</v>
      </c>
      <c r="R37" s="99">
        <v>18</v>
      </c>
      <c r="S37" s="99"/>
      <c r="T37" s="99">
        <v>5</v>
      </c>
      <c r="U37" s="99"/>
      <c r="V37" s="99">
        <v>82.2</v>
      </c>
      <c r="W37" s="99"/>
      <c r="X37" s="99">
        <v>18.8</v>
      </c>
      <c r="Y37" s="99">
        <v>55</v>
      </c>
      <c r="Z37" s="100"/>
      <c r="AA37" s="79">
        <f t="shared" si="5"/>
        <v>191.60000000000002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</v>
      </c>
      <c r="O40" s="88">
        <f t="shared" si="6"/>
        <v>2.1</v>
      </c>
      <c r="P40" s="88">
        <f t="shared" si="6"/>
        <v>0</v>
      </c>
      <c r="Q40" s="88">
        <f t="shared" si="6"/>
        <v>5.5</v>
      </c>
      <c r="R40" s="88">
        <f t="shared" si="6"/>
        <v>18</v>
      </c>
      <c r="S40" s="88">
        <f t="shared" si="6"/>
        <v>0</v>
      </c>
      <c r="T40" s="88">
        <f t="shared" si="6"/>
        <v>5</v>
      </c>
      <c r="U40" s="88">
        <f t="shared" si="6"/>
        <v>0</v>
      </c>
      <c r="V40" s="88">
        <f t="shared" si="6"/>
        <v>82.2</v>
      </c>
      <c r="W40" s="88">
        <f t="shared" si="6"/>
        <v>0</v>
      </c>
      <c r="X40" s="88">
        <f t="shared" si="6"/>
        <v>18.8</v>
      </c>
      <c r="Y40" s="88">
        <f t="shared" si="6"/>
        <v>55</v>
      </c>
      <c r="Z40" s="89" t="str">
        <f t="shared" si="6"/>
        <v/>
      </c>
      <c r="AA40" s="90">
        <f t="shared" si="5"/>
        <v>191.60000000000002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5</v>
      </c>
      <c r="O45" s="99">
        <v>2.1</v>
      </c>
      <c r="P45" s="99"/>
      <c r="Q45" s="99">
        <v>5.5</v>
      </c>
      <c r="R45" s="99">
        <v>18</v>
      </c>
      <c r="S45" s="99"/>
      <c r="T45" s="99">
        <v>5</v>
      </c>
      <c r="U45" s="99"/>
      <c r="V45" s="99">
        <v>82.2</v>
      </c>
      <c r="W45" s="99"/>
      <c r="X45" s="99">
        <v>18.8</v>
      </c>
      <c r="Y45" s="99">
        <v>55</v>
      </c>
      <c r="Z45" s="100"/>
      <c r="AA45" s="79">
        <f t="shared" si="7"/>
        <v>191.60000000000002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</v>
      </c>
      <c r="O49" s="88">
        <f t="shared" si="8"/>
        <v>2.1</v>
      </c>
      <c r="P49" s="88">
        <f t="shared" si="8"/>
        <v>0</v>
      </c>
      <c r="Q49" s="88">
        <f t="shared" si="8"/>
        <v>5.5</v>
      </c>
      <c r="R49" s="88">
        <f t="shared" si="8"/>
        <v>18</v>
      </c>
      <c r="S49" s="88">
        <f t="shared" si="8"/>
        <v>0</v>
      </c>
      <c r="T49" s="88">
        <f t="shared" si="8"/>
        <v>5</v>
      </c>
      <c r="U49" s="88">
        <f t="shared" si="8"/>
        <v>0</v>
      </c>
      <c r="V49" s="88">
        <f t="shared" si="8"/>
        <v>82.2</v>
      </c>
      <c r="W49" s="88">
        <f t="shared" si="8"/>
        <v>0</v>
      </c>
      <c r="X49" s="88">
        <f t="shared" si="8"/>
        <v>18.8</v>
      </c>
      <c r="Y49" s="88">
        <f t="shared" si="8"/>
        <v>55</v>
      </c>
      <c r="Z49" s="89" t="str">
        <f t="shared" si="8"/>
        <v/>
      </c>
      <c r="AA49" s="90">
        <f t="shared" si="7"/>
        <v>191.60000000000002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37.246000000000002</v>
      </c>
      <c r="O52" s="88">
        <f t="shared" si="10"/>
        <v>48.181000000000004</v>
      </c>
      <c r="P52" s="88">
        <f t="shared" si="10"/>
        <v>11.731000000000002</v>
      </c>
      <c r="Q52" s="88">
        <f t="shared" si="10"/>
        <v>23.198</v>
      </c>
      <c r="R52" s="88">
        <f t="shared" si="10"/>
        <v>44.323999999999998</v>
      </c>
      <c r="S52" s="88">
        <f t="shared" si="10"/>
        <v>22.826999999999998</v>
      </c>
      <c r="T52" s="88">
        <f t="shared" si="10"/>
        <v>28.901</v>
      </c>
      <c r="U52" s="88">
        <f t="shared" si="10"/>
        <v>32.603000000000002</v>
      </c>
      <c r="V52" s="88">
        <f t="shared" si="10"/>
        <v>88.992000000000004</v>
      </c>
      <c r="W52" s="88">
        <f t="shared" si="10"/>
        <v>40.114000000000004</v>
      </c>
      <c r="X52" s="88">
        <f t="shared" si="10"/>
        <v>27.649000000000001</v>
      </c>
      <c r="Y52" s="88">
        <f t="shared" si="10"/>
        <v>87.44</v>
      </c>
      <c r="Z52" s="89" t="str">
        <f t="shared" si="10"/>
        <v/>
      </c>
      <c r="AA52" s="104">
        <f>SUM(B52:Z52)</f>
        <v>493.20600000000007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</v>
      </c>
      <c r="O4" s="18">
        <v>2.1</v>
      </c>
      <c r="P4" s="18"/>
      <c r="Q4" s="18">
        <v>5.5</v>
      </c>
      <c r="R4" s="18">
        <v>18</v>
      </c>
      <c r="S4" s="18"/>
      <c r="T4" s="18">
        <v>5</v>
      </c>
      <c r="U4" s="18"/>
      <c r="V4" s="18">
        <v>82.2</v>
      </c>
      <c r="W4" s="18"/>
      <c r="X4" s="18">
        <v>18.8</v>
      </c>
      <c r="Y4" s="18">
        <v>55</v>
      </c>
      <c r="Z4" s="19"/>
      <c r="AA4" s="111">
        <f>SUM(B4:Z4)</f>
        <v>191.60000000000002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51.78</v>
      </c>
      <c r="O7" s="117">
        <v>66.5</v>
      </c>
      <c r="P7" s="117">
        <v>95.54</v>
      </c>
      <c r="Q7" s="117">
        <v>120.72</v>
      </c>
      <c r="R7" s="117">
        <v>117.72</v>
      </c>
      <c r="S7" s="117">
        <v>137.22</v>
      </c>
      <c r="T7" s="117">
        <v>165.73</v>
      </c>
      <c r="U7" s="117">
        <v>165.82</v>
      </c>
      <c r="V7" s="117">
        <v>157.02000000000001</v>
      </c>
      <c r="W7" s="117">
        <v>128.69999999999999</v>
      </c>
      <c r="X7" s="117">
        <v>121.38</v>
      </c>
      <c r="Y7" s="117">
        <v>109.16</v>
      </c>
      <c r="Z7" s="118"/>
      <c r="AA7" s="119">
        <f>IF(SUM(B7:Z7)&lt;&gt;0,AVERAGEIF(B7:Z7,"&lt;&gt;"""),"")</f>
        <v>119.77416666666669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5</v>
      </c>
      <c r="O21" s="129">
        <v>2.1</v>
      </c>
      <c r="P21" s="129"/>
      <c r="Q21" s="129">
        <v>5.5</v>
      </c>
      <c r="R21" s="129">
        <v>18</v>
      </c>
      <c r="S21" s="129"/>
      <c r="T21" s="129">
        <v>5</v>
      </c>
      <c r="U21" s="129"/>
      <c r="V21" s="129">
        <v>82.2</v>
      </c>
      <c r="W21" s="129"/>
      <c r="X21" s="129">
        <v>18.8</v>
      </c>
      <c r="Y21" s="130">
        <v>55</v>
      </c>
      <c r="Z21" s="131"/>
      <c r="AA21" s="132">
        <f t="shared" si="2"/>
        <v>191.60000000000002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</v>
      </c>
      <c r="O24" s="135">
        <f t="shared" si="3"/>
        <v>2.1</v>
      </c>
      <c r="P24" s="135">
        <f t="shared" si="3"/>
        <v>0</v>
      </c>
      <c r="Q24" s="135">
        <f t="shared" si="3"/>
        <v>5.5</v>
      </c>
      <c r="R24" s="135">
        <f t="shared" si="3"/>
        <v>18</v>
      </c>
      <c r="S24" s="135">
        <f t="shared" si="3"/>
        <v>0</v>
      </c>
      <c r="T24" s="135">
        <f t="shared" si="3"/>
        <v>5</v>
      </c>
      <c r="U24" s="135">
        <f t="shared" si="3"/>
        <v>0</v>
      </c>
      <c r="V24" s="135">
        <f t="shared" si="3"/>
        <v>82.2</v>
      </c>
      <c r="W24" s="135">
        <f t="shared" si="3"/>
        <v>0</v>
      </c>
      <c r="X24" s="135">
        <f t="shared" si="3"/>
        <v>18.8</v>
      </c>
      <c r="Y24" s="135">
        <f t="shared" si="3"/>
        <v>55</v>
      </c>
      <c r="Z24" s="136" t="str">
        <f t="shared" si="3"/>
        <v/>
      </c>
      <c r="AA24" s="90">
        <f t="shared" si="2"/>
        <v>191.60000000000002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2025-03-28T09:25:42Z</dcterms:created>
  <dcterms:modified xsi:type="dcterms:W3CDTF">2025-03-28T09:25:44Z</dcterms:modified>
</cp:coreProperties>
</file>