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<sst xmlns="http://schemas.openxmlformats.org/spreadsheetml/2006/main" count="119" uniqueCount="54">
  <si>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27/03/2025 11:36:13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</si>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</sst>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38-4ECD-8D68-24200A660E4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38-4ECD-8D68-24200A660E4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15</c:v>
                </c:pt>
                <c:pt idx="14">
                  <c:v>6.9690000000000003</c:v>
                </c:pt>
                <c:pt idx="15">
                  <c:v>11.696999999999999</c:v>
                </c:pt>
                <c:pt idx="16">
                  <c:v>6.55</c:v>
                </c:pt>
                <c:pt idx="17">
                  <c:v>6.4349999999999996</c:v>
                </c:pt>
                <c:pt idx="22">
                  <c:v>5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38-4ECD-8D68-24200A660E4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12.64</c:v>
                </c:pt>
                <c:pt idx="13">
                  <c:v>4.8609999999999998</c:v>
                </c:pt>
                <c:pt idx="14">
                  <c:v>16.126999999999999</c:v>
                </c:pt>
                <c:pt idx="15">
                  <c:v>14.24</c:v>
                </c:pt>
                <c:pt idx="16">
                  <c:v>9.782</c:v>
                </c:pt>
                <c:pt idx="17">
                  <c:v>8.6160000000000014</c:v>
                </c:pt>
                <c:pt idx="18">
                  <c:v>2.9000000000000001E-2</c:v>
                </c:pt>
                <c:pt idx="19">
                  <c:v>1.4999999999999999E-2</c:v>
                </c:pt>
                <c:pt idx="20">
                  <c:v>1.0129999999999999</c:v>
                </c:pt>
                <c:pt idx="21">
                  <c:v>0.374</c:v>
                </c:pt>
                <c:pt idx="22">
                  <c:v>0.93200000000000005</c:v>
                </c:pt>
                <c:pt idx="23">
                  <c:v>1.85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38-4ECD-8D68-24200A660E4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A38-4ECD-8D68-24200A660E4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A38-4ECD-8D68-24200A660E4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A38-4ECD-8D68-24200A660E4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A38-4ECD-8D68-24200A660E4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A38-4ECD-8D68-24200A660E4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A38-4ECD-8D68-24200A660E4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0.9</c:v>
                </c:pt>
                <c:pt idx="18">
                  <c:v>57.2</c:v>
                </c:pt>
                <c:pt idx="19">
                  <c:v>55</c:v>
                </c:pt>
                <c:pt idx="20">
                  <c:v>5.6</c:v>
                </c:pt>
                <c:pt idx="21">
                  <c:v>13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38-4ECD-8D68-24200A660E4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9.75</c:v>
                </c:pt>
                <c:pt idx="13">
                  <c:v>0.49199999999999999</c:v>
                </c:pt>
                <c:pt idx="14">
                  <c:v>0.44</c:v>
                </c:pt>
                <c:pt idx="15">
                  <c:v>0.82299999999999995</c:v>
                </c:pt>
                <c:pt idx="16">
                  <c:v>2.6149999999999998</c:v>
                </c:pt>
                <c:pt idx="17">
                  <c:v>11.491000000000001</c:v>
                </c:pt>
                <c:pt idx="18">
                  <c:v>0.92100000000000004</c:v>
                </c:pt>
                <c:pt idx="20">
                  <c:v>4.4819999999999993</c:v>
                </c:pt>
                <c:pt idx="21">
                  <c:v>0.14399999999999999</c:v>
                </c:pt>
                <c:pt idx="22">
                  <c:v>18.077999999999999</c:v>
                </c:pt>
                <c:pt idx="23">
                  <c:v>64.319000000000003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A38-4ECD-8D68-24200A660E4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A38-4ECD-8D68-24200A660E4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A38-4ECD-8D68-24200A660E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44.74</c:v>
                </c:pt>
                <c:pt idx="13">
                  <c:v>51</c:v>
                </c:pt>
                <c:pt idx="14">
                  <c:v>91.88</c:v>
                </c:pt>
                <c:pt idx="15">
                  <c:v>94.99</c:v>
                </c:pt>
                <c:pt idx="16">
                  <c:v>113.62</c:v>
                </c:pt>
                <c:pt idx="17">
                  <c:v>128</c:v>
                </c:pt>
                <c:pt idx="18">
                  <c:v>159.30000000000001</c:v>
                </c:pt>
                <c:pt idx="19">
                  <c:v>167.41</c:v>
                </c:pt>
                <c:pt idx="20">
                  <c:v>138.79</c:v>
                </c:pt>
                <c:pt idx="21">
                  <c:v>117.97</c:v>
                </c:pt>
                <c:pt idx="22">
                  <c:v>109.55</c:v>
                </c:pt>
                <c:pt idx="23">
                  <c:v>99.78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A38-4ECD-8D68-24200A660E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B05-47CF-80BA-DFFAF1B7427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B05-47CF-80BA-DFFAF1B7427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4.7839999999999998</c:v>
                </c:pt>
                <c:pt idx="17">
                  <c:v>10.022</c:v>
                </c:pt>
                <c:pt idx="18">
                  <c:v>40.478999999999999</c:v>
                </c:pt>
                <c:pt idx="19">
                  <c:v>37</c:v>
                </c:pt>
                <c:pt idx="20">
                  <c:v>2.6599999999999997</c:v>
                </c:pt>
                <c:pt idx="21">
                  <c:v>5.875</c:v>
                </c:pt>
                <c:pt idx="22">
                  <c:v>6.1890000000000001</c:v>
                </c:pt>
                <c:pt idx="23">
                  <c:v>0.10299999999999999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05-47CF-80BA-DFFAF1B7427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6">
                  <c:v>4.0999999999999996</c:v>
                </c:pt>
                <c:pt idx="17">
                  <c:v>9</c:v>
                </c:pt>
                <c:pt idx="18">
                  <c:v>2.802</c:v>
                </c:pt>
                <c:pt idx="19">
                  <c:v>2.2999999999999998</c:v>
                </c:pt>
                <c:pt idx="20">
                  <c:v>6.35</c:v>
                </c:pt>
                <c:pt idx="21">
                  <c:v>5.1429999999999998</c:v>
                </c:pt>
                <c:pt idx="22">
                  <c:v>6.1859999999999999</c:v>
                </c:pt>
                <c:pt idx="23">
                  <c:v>6.7000000000000004E-2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05-47CF-80BA-DFFAF1B7427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B05-47CF-80BA-DFFAF1B7427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B05-47CF-80BA-DFFAF1B7427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B05-47CF-80BA-DFFAF1B7427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B05-47CF-80BA-DFFAF1B7427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B05-47CF-80BA-DFFAF1B7427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B05-47CF-80BA-DFFAF1B7427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17.399999999999999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11.2</c:v>
                </c:pt>
                <c:pt idx="23">
                  <c:v>71.8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B05-47CF-80BA-DFFAF1B7427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4.9450000000000003</c:v>
                </c:pt>
                <c:pt idx="13">
                  <c:v>30.885999999999999</c:v>
                </c:pt>
                <c:pt idx="14">
                  <c:v>23.536000000000001</c:v>
                </c:pt>
                <c:pt idx="15">
                  <c:v>26.76</c:v>
                </c:pt>
                <c:pt idx="16">
                  <c:v>10.063000000000001</c:v>
                </c:pt>
                <c:pt idx="17">
                  <c:v>8.43</c:v>
                </c:pt>
                <c:pt idx="18">
                  <c:v>14.89</c:v>
                </c:pt>
                <c:pt idx="19">
                  <c:v>15.71</c:v>
                </c:pt>
                <c:pt idx="20">
                  <c:v>2.0460000000000003</c:v>
                </c:pt>
                <c:pt idx="21">
                  <c:v>2.544</c:v>
                </c:pt>
                <c:pt idx="22">
                  <c:v>0.44</c:v>
                </c:pt>
                <c:pt idx="23">
                  <c:v>2.1949999999999998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B05-47CF-80BA-DFFAF1B7427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B05-47CF-80BA-DFFAF1B7427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B05-47CF-80BA-DFFAF1B74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44.74</c:v>
                </c:pt>
                <c:pt idx="13">
                  <c:v>51</c:v>
                </c:pt>
                <c:pt idx="14">
                  <c:v>91.88</c:v>
                </c:pt>
                <c:pt idx="15">
                  <c:v>94.99</c:v>
                </c:pt>
                <c:pt idx="16">
                  <c:v>113.62</c:v>
                </c:pt>
                <c:pt idx="17">
                  <c:v>128</c:v>
                </c:pt>
                <c:pt idx="18">
                  <c:v>159.30000000000001</c:v>
                </c:pt>
                <c:pt idx="19">
                  <c:v>167.41</c:v>
                </c:pt>
                <c:pt idx="20">
                  <c:v>138.79</c:v>
                </c:pt>
                <c:pt idx="21">
                  <c:v>117.97</c:v>
                </c:pt>
                <c:pt idx="22">
                  <c:v>109.55</c:v>
                </c:pt>
                <c:pt idx="23">
                  <c:v>99.78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B05-47CF-80BA-DFFAF1B74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22.390000000000004</v>
      </c>
      <c r="O4" s="18">
        <v>30.853000000000002</v>
      </c>
      <c r="P4" s="18">
        <v>23.536000000000001</v>
      </c>
      <c r="Q4" s="18">
        <v>26.759999999999998</v>
      </c>
      <c r="R4" s="18">
        <v>18.946999999999999</v>
      </c>
      <c r="S4" s="18">
        <v>27.442</v>
      </c>
      <c r="T4" s="18">
        <v>58.150000000000006</v>
      </c>
      <c r="U4" s="18">
        <v>55.015000000000001</v>
      </c>
      <c r="V4" s="18">
        <v>11.094999999999999</v>
      </c>
      <c r="W4" s="18">
        <v>13.518000000000001</v>
      </c>
      <c r="X4" s="18">
        <v>24.01</v>
      </c>
      <c r="Y4" s="18">
        <v>74.168999999999997</v>
      </c>
      <c r="Z4" s="19"/>
      <c r="AA4" s="20">
        <f>SUM(B4:Z4)</f>
        <v>385.88499999999999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44.74</v>
      </c>
      <c r="O7" s="28">
        <v>51</v>
      </c>
      <c r="P7" s="28">
        <v>91.88</v>
      </c>
      <c r="Q7" s="28">
        <v>94.99</v>
      </c>
      <c r="R7" s="28">
        <v>113.62</v>
      </c>
      <c r="S7" s="28">
        <v>128</v>
      </c>
      <c r="T7" s="28">
        <v>159.30000000000001</v>
      </c>
      <c r="U7" s="28">
        <v>167.41</v>
      </c>
      <c r="V7" s="28">
        <v>138.79</v>
      </c>
      <c r="W7" s="28">
        <v>117.97</v>
      </c>
      <c r="X7" s="28">
        <v>109.55</v>
      </c>
      <c r="Y7" s="28">
        <v>99.78</v>
      </c>
      <c r="Z7" s="29"/>
      <c r="AA7" s="30">
        <f>IF(SUM(B7:Z7)&lt;&gt;0,AVERAGEIF(B7:Z7,"&lt;&gt;"""),"")</f>
        <v>109.75249999999998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9.75</v>
      </c>
      <c r="O14" s="57">
        <v>0.49199999999999999</v>
      </c>
      <c r="P14" s="57">
        <v>0.44</v>
      </c>
      <c r="Q14" s="57">
        <v>0.82299999999999995</v>
      </c>
      <c r="R14" s="57">
        <v>2.6149999999999998</v>
      </c>
      <c r="S14" s="57">
        <v>11.491000000000001</v>
      </c>
      <c r="T14" s="57">
        <v>0.92100000000000004</v>
      </c>
      <c r="U14" s="57"/>
      <c r="V14" s="57">
        <v>4.4819999999999993</v>
      </c>
      <c r="W14" s="57">
        <v>0.14399999999999999</v>
      </c>
      <c r="X14" s="57">
        <v>18.077999999999999</v>
      </c>
      <c r="Y14" s="57">
        <v>64.319000000000003</v>
      </c>
      <c r="Z14" s="58"/>
      <c r="AA14" s="59">
        <f t="shared" si="0"/>
        <v>113.55500000000001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9.75</v>
      </c>
      <c r="O16" s="62">
        <f t="shared" si="1"/>
        <v>0.49199999999999999</v>
      </c>
      <c r="P16" s="62">
        <f t="shared" si="1"/>
        <v>0.44</v>
      </c>
      <c r="Q16" s="62">
        <f t="shared" si="1"/>
        <v>0.82299999999999995</v>
      </c>
      <c r="R16" s="62">
        <f t="shared" si="1"/>
        <v>2.6149999999999998</v>
      </c>
      <c r="S16" s="62">
        <f t="shared" si="1"/>
        <v>11.491000000000001</v>
      </c>
      <c r="T16" s="62">
        <f t="shared" si="1"/>
        <v>0.92100000000000004</v>
      </c>
      <c r="U16" s="62">
        <f t="shared" si="1"/>
        <v>0</v>
      </c>
      <c r="V16" s="62">
        <f t="shared" si="1"/>
        <v>4.4819999999999993</v>
      </c>
      <c r="W16" s="62">
        <f t="shared" si="1"/>
        <v>0.14399999999999999</v>
      </c>
      <c r="X16" s="62">
        <f t="shared" si="1"/>
        <v>18.077999999999999</v>
      </c>
      <c r="Y16" s="62">
        <f t="shared" si="1"/>
        <v>64.319000000000003</v>
      </c>
      <c r="Z16" s="63" t="str">
        <f t="shared" si="1"/>
        <v/>
      </c>
      <c r="AA16" s="64">
        <f>SUM(AA10:AA15)</f>
        <v>113.55500000000001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15</v>
      </c>
      <c r="P20" s="77">
        <v>6.9690000000000003</v>
      </c>
      <c r="Q20" s="77">
        <v>11.696999999999999</v>
      </c>
      <c r="R20" s="77">
        <v>6.55</v>
      </c>
      <c r="S20" s="77">
        <v>6.4349999999999996</v>
      </c>
      <c r="T20" s="77"/>
      <c r="U20" s="77"/>
      <c r="V20" s="77"/>
      <c r="W20" s="77"/>
      <c r="X20" s="77">
        <v>5</v>
      </c>
      <c r="Y20" s="77">
        <v>8</v>
      </c>
      <c r="Z20" s="78"/>
      <c r="AA20" s="79">
        <f t="shared" si="2"/>
        <v>59.650999999999996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12.64</v>
      </c>
      <c r="O21" s="81">
        <v>4.8609999999999998</v>
      </c>
      <c r="P21" s="81">
        <v>16.126999999999999</v>
      </c>
      <c r="Q21" s="81">
        <v>14.24</v>
      </c>
      <c r="R21" s="81">
        <v>9.782</v>
      </c>
      <c r="S21" s="81">
        <v>8.6160000000000014</v>
      </c>
      <c r="T21" s="81">
        <v>2.9000000000000001E-2</v>
      </c>
      <c r="U21" s="81">
        <v>1.4999999999999999E-2</v>
      </c>
      <c r="V21" s="81">
        <v>1.0129999999999999</v>
      </c>
      <c r="W21" s="81">
        <v>0.374</v>
      </c>
      <c r="X21" s="81">
        <v>0.93200000000000005</v>
      </c>
      <c r="Y21" s="81">
        <v>1.85</v>
      </c>
      <c r="Z21" s="78"/>
      <c r="AA21" s="79">
        <f t="shared" si="2"/>
        <v>70.478999999999999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12.64</v>
      </c>
      <c r="O26" s="88">
        <f t="shared" si="3"/>
        <v>19.861000000000001</v>
      </c>
      <c r="P26" s="88">
        <f t="shared" si="3"/>
        <v>23.096</v>
      </c>
      <c r="Q26" s="88">
        <f t="shared" si="3"/>
        <v>25.936999999999998</v>
      </c>
      <c r="R26" s="88">
        <f t="shared" si="3"/>
        <v>16.332000000000001</v>
      </c>
      <c r="S26" s="88">
        <f t="shared" si="3"/>
        <v>15.051000000000002</v>
      </c>
      <c r="T26" s="88">
        <f t="shared" si="3"/>
        <v>2.9000000000000001E-2</v>
      </c>
      <c r="U26" s="88">
        <f t="shared" si="3"/>
        <v>1.4999999999999999E-2</v>
      </c>
      <c r="V26" s="88">
        <f t="shared" si="3"/>
        <v>1.0129999999999999</v>
      </c>
      <c r="W26" s="88">
        <f t="shared" si="3"/>
        <v>0.374</v>
      </c>
      <c r="X26" s="88">
        <f t="shared" si="3"/>
        <v>5.9320000000000004</v>
      </c>
      <c r="Y26" s="88">
        <f t="shared" si="3"/>
        <v>9.85</v>
      </c>
      <c r="Z26" s="89" t="str">
        <f t="shared" si="3"/>
        <v/>
      </c>
      <c r="AA26" s="90">
        <f>SUM(AA19:AA25)</f>
        <v>130.13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22.39</v>
      </c>
      <c r="O30" s="77">
        <v>20.353000000000002</v>
      </c>
      <c r="P30" s="77">
        <v>23.536000000000001</v>
      </c>
      <c r="Q30" s="77">
        <v>26.76</v>
      </c>
      <c r="R30" s="77">
        <v>18.946999999999999</v>
      </c>
      <c r="S30" s="77">
        <v>26.542000000000002</v>
      </c>
      <c r="T30" s="77">
        <v>0.95</v>
      </c>
      <c r="U30" s="77">
        <v>1.4999999999999999E-2</v>
      </c>
      <c r="V30" s="77">
        <v>5.4950000000000001</v>
      </c>
      <c r="W30" s="77">
        <v>0.51800000000000002</v>
      </c>
      <c r="X30" s="77">
        <v>24.01</v>
      </c>
      <c r="Y30" s="77">
        <v>74.168999999999997</v>
      </c>
      <c r="Z30" s="78"/>
      <c r="AA30" s="79">
        <f>SUM(B30:Z30)</f>
        <v>243.685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22.39</v>
      </c>
      <c r="O32" s="62">
        <f t="shared" si="4"/>
        <v>20.353000000000002</v>
      </c>
      <c r="P32" s="62">
        <f t="shared" si="4"/>
        <v>23.536000000000001</v>
      </c>
      <c r="Q32" s="62">
        <f t="shared" si="4"/>
        <v>26.76</v>
      </c>
      <c r="R32" s="62">
        <f t="shared" si="4"/>
        <v>18.946999999999999</v>
      </c>
      <c r="S32" s="62">
        <f t="shared" si="4"/>
        <v>26.542000000000002</v>
      </c>
      <c r="T32" s="62">
        <f t="shared" si="4"/>
        <v>0.95</v>
      </c>
      <c r="U32" s="62">
        <f t="shared" si="4"/>
        <v>1.4999999999999999E-2</v>
      </c>
      <c r="V32" s="62">
        <f t="shared" si="4"/>
        <v>5.4950000000000001</v>
      </c>
      <c r="W32" s="62">
        <f t="shared" si="4"/>
        <v>0.51800000000000002</v>
      </c>
      <c r="X32" s="62">
        <f t="shared" si="4"/>
        <v>24.01</v>
      </c>
      <c r="Y32" s="62">
        <f t="shared" si="4"/>
        <v>74.168999999999997</v>
      </c>
      <c r="Z32" s="63" t="str">
        <f t="shared" si="4"/>
        <v/>
      </c>
      <c r="AA32" s="64">
        <f>SUM(AA29:AA31)</f>
        <v>243.685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10.5</v>
      </c>
      <c r="P37" s="99"/>
      <c r="Q37" s="99"/>
      <c r="R37" s="99"/>
      <c r="S37" s="99">
        <v>0.9</v>
      </c>
      <c r="T37" s="99">
        <v>57.2</v>
      </c>
      <c r="U37" s="99">
        <v>55</v>
      </c>
      <c r="V37" s="99">
        <v>5.6</v>
      </c>
      <c r="W37" s="99">
        <v>13</v>
      </c>
      <c r="X37" s="99"/>
      <c r="Y37" s="99"/>
      <c r="Z37" s="100"/>
      <c r="AA37" s="79">
        <f t="shared" si="5"/>
        <v>142.20000000000002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10.5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0.9</v>
      </c>
      <c r="T40" s="88">
        <f t="shared" si="6"/>
        <v>57.2</v>
      </c>
      <c r="U40" s="88">
        <f t="shared" si="6"/>
        <v>55</v>
      </c>
      <c r="V40" s="88">
        <f t="shared" si="6"/>
        <v>5.6</v>
      </c>
      <c r="W40" s="88">
        <f t="shared" si="6"/>
        <v>13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142.20000000000002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10.5</v>
      </c>
      <c r="P45" s="99"/>
      <c r="Q45" s="99"/>
      <c r="R45" s="99"/>
      <c r="S45" s="99">
        <v>0.9</v>
      </c>
      <c r="T45" s="99">
        <v>57.2</v>
      </c>
      <c r="U45" s="99">
        <v>55</v>
      </c>
      <c r="V45" s="99">
        <v>5.6</v>
      </c>
      <c r="W45" s="99">
        <v>13</v>
      </c>
      <c r="X45" s="99"/>
      <c r="Y45" s="99"/>
      <c r="Z45" s="100"/>
      <c r="AA45" s="79">
        <f t="shared" si="7"/>
        <v>142.20000000000002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10.5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0.9</v>
      </c>
      <c r="T49" s="88">
        <f t="shared" si="8"/>
        <v>57.2</v>
      </c>
      <c r="U49" s="88">
        <f t="shared" si="8"/>
        <v>55</v>
      </c>
      <c r="V49" s="88">
        <f t="shared" si="8"/>
        <v>5.6</v>
      </c>
      <c r="W49" s="88">
        <f t="shared" si="8"/>
        <v>13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142.20000000000002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22.39</v>
      </c>
      <c r="O52" s="88">
        <f t="shared" si="10"/>
        <v>30.853000000000002</v>
      </c>
      <c r="P52" s="88">
        <f t="shared" si="10"/>
        <v>23.536000000000001</v>
      </c>
      <c r="Q52" s="88">
        <f t="shared" si="10"/>
        <v>26.759999999999998</v>
      </c>
      <c r="R52" s="88">
        <f t="shared" si="10"/>
        <v>18.946999999999999</v>
      </c>
      <c r="S52" s="88">
        <f t="shared" si="10"/>
        <v>27.442</v>
      </c>
      <c r="T52" s="88">
        <f t="shared" si="10"/>
        <v>58.150000000000006</v>
      </c>
      <c r="U52" s="88">
        <f t="shared" si="10"/>
        <v>55.015000000000001</v>
      </c>
      <c r="V52" s="88">
        <f t="shared" si="10"/>
        <v>11.094999999999999</v>
      </c>
      <c r="W52" s="88">
        <f t="shared" si="10"/>
        <v>13.518000000000001</v>
      </c>
      <c r="X52" s="88">
        <f t="shared" si="10"/>
        <v>24.009999999999998</v>
      </c>
      <c r="Y52" s="88">
        <f t="shared" si="10"/>
        <v>74.168999999999997</v>
      </c>
      <c r="Z52" s="89" t="str">
        <f t="shared" si="10"/>
        <v/>
      </c>
      <c r="AA52" s="104">
        <f>SUM(B52:Z52)</f>
        <v>385.88499999999999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22.344999999999999</v>
      </c>
      <c r="O4" s="18">
        <v>30.885999999999999</v>
      </c>
      <c r="P4" s="18">
        <v>23.536000000000001</v>
      </c>
      <c r="Q4" s="18">
        <v>26.76</v>
      </c>
      <c r="R4" s="18">
        <v>18.947000000000003</v>
      </c>
      <c r="S4" s="18">
        <v>27.451999999999998</v>
      </c>
      <c r="T4" s="18">
        <v>58.170999999999992</v>
      </c>
      <c r="U4" s="18">
        <v>55.009999999999991</v>
      </c>
      <c r="V4" s="18">
        <v>11.056000000000001</v>
      </c>
      <c r="W4" s="18">
        <v>13.561999999999999</v>
      </c>
      <c r="X4" s="18">
        <v>24.014999999999997</v>
      </c>
      <c r="Y4" s="18">
        <v>74.164999999999992</v>
      </c>
      <c r="Z4" s="19"/>
      <c r="AA4" s="20">
        <f>SUM(B4:Z4)</f>
        <v>385.90499999999997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44.74</v>
      </c>
      <c r="O7" s="28">
        <v>51</v>
      </c>
      <c r="P7" s="28">
        <v>91.88</v>
      </c>
      <c r="Q7" s="28">
        <v>94.99</v>
      </c>
      <c r="R7" s="28">
        <v>113.62</v>
      </c>
      <c r="S7" s="28">
        <v>128</v>
      </c>
      <c r="T7" s="28">
        <v>159.30000000000001</v>
      </c>
      <c r="U7" s="28">
        <v>167.41</v>
      </c>
      <c r="V7" s="28">
        <v>138.79</v>
      </c>
      <c r="W7" s="28">
        <v>117.97</v>
      </c>
      <c r="X7" s="28">
        <v>109.55</v>
      </c>
      <c r="Y7" s="28">
        <v>99.78</v>
      </c>
      <c r="Z7" s="29"/>
      <c r="AA7" s="30">
        <f>IF(SUM(B7:Z7)&lt;&gt;0,AVERAGEIF(B7:Z7,"&lt;&gt;"""),"")</f>
        <v>109.75249999999998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4.9450000000000003</v>
      </c>
      <c r="O14" s="57">
        <v>30.885999999999999</v>
      </c>
      <c r="P14" s="57">
        <v>23.536000000000001</v>
      </c>
      <c r="Q14" s="57">
        <v>26.76</v>
      </c>
      <c r="R14" s="57">
        <v>10.063000000000001</v>
      </c>
      <c r="S14" s="57">
        <v>8.43</v>
      </c>
      <c r="T14" s="57">
        <v>14.89</v>
      </c>
      <c r="U14" s="57">
        <v>15.71</v>
      </c>
      <c r="V14" s="57">
        <v>2.0460000000000003</v>
      </c>
      <c r="W14" s="57">
        <v>2.544</v>
      </c>
      <c r="X14" s="57">
        <v>0.44</v>
      </c>
      <c r="Y14" s="57">
        <v>2.1949999999999998</v>
      </c>
      <c r="Z14" s="58"/>
      <c r="AA14" s="59">
        <f t="shared" si="0"/>
        <v>142.44499999999999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4.9450000000000003</v>
      </c>
      <c r="O16" s="62">
        <f t="shared" si="1"/>
        <v>30.885999999999999</v>
      </c>
      <c r="P16" s="62">
        <f t="shared" si="1"/>
        <v>23.536000000000001</v>
      </c>
      <c r="Q16" s="62">
        <f t="shared" si="1"/>
        <v>26.76</v>
      </c>
      <c r="R16" s="62">
        <f t="shared" si="1"/>
        <v>10.063000000000001</v>
      </c>
      <c r="S16" s="62">
        <f t="shared" si="1"/>
        <v>8.43</v>
      </c>
      <c r="T16" s="62">
        <f t="shared" si="1"/>
        <v>14.89</v>
      </c>
      <c r="U16" s="62">
        <f t="shared" si="1"/>
        <v>15.71</v>
      </c>
      <c r="V16" s="62">
        <f t="shared" si="1"/>
        <v>2.0460000000000003</v>
      </c>
      <c r="W16" s="62">
        <f t="shared" si="1"/>
        <v>2.544</v>
      </c>
      <c r="X16" s="62">
        <f t="shared" si="1"/>
        <v>0.44</v>
      </c>
      <c r="Y16" s="62">
        <f t="shared" si="1"/>
        <v>2.1949999999999998</v>
      </c>
      <c r="Z16" s="63" t="str">
        <f t="shared" si="1"/>
        <v/>
      </c>
      <c r="AA16" s="64">
        <f>SUM(AA10:AA15)</f>
        <v>142.44499999999999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4.7839999999999998</v>
      </c>
      <c r="S20" s="77">
        <v>10.022</v>
      </c>
      <c r="T20" s="77">
        <v>40.478999999999999</v>
      </c>
      <c r="U20" s="77">
        <v>37</v>
      </c>
      <c r="V20" s="77">
        <v>2.6599999999999997</v>
      </c>
      <c r="W20" s="77">
        <v>5.875</v>
      </c>
      <c r="X20" s="77">
        <v>6.1890000000000001</v>
      </c>
      <c r="Y20" s="77">
        <v>0.10299999999999999</v>
      </c>
      <c r="Z20" s="78"/>
      <c r="AA20" s="79">
        <f t="shared" si="2"/>
        <v>107.11199999999998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4.0999999999999996</v>
      </c>
      <c r="S21" s="81">
        <v>9</v>
      </c>
      <c r="T21" s="81">
        <v>2.802</v>
      </c>
      <c r="U21" s="81">
        <v>2.2999999999999998</v>
      </c>
      <c r="V21" s="81">
        <v>6.35</v>
      </c>
      <c r="W21" s="81">
        <v>5.1429999999999998</v>
      </c>
      <c r="X21" s="81">
        <v>6.1859999999999999</v>
      </c>
      <c r="Y21" s="81">
        <v>6.7000000000000004E-2</v>
      </c>
      <c r="Z21" s="78"/>
      <c r="AA21" s="79">
        <f t="shared" si="2"/>
        <v>35.948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8.8840000000000003</v>
      </c>
      <c r="S26" s="88">
        <f t="shared" si="3"/>
        <v>19.021999999999998</v>
      </c>
      <c r="T26" s="88">
        <f t="shared" si="3"/>
        <v>43.280999999999999</v>
      </c>
      <c r="U26" s="88">
        <f t="shared" si="3"/>
        <v>39.299999999999997</v>
      </c>
      <c r="V26" s="88">
        <f t="shared" si="3"/>
        <v>9.01</v>
      </c>
      <c r="W26" s="88">
        <f t="shared" si="3"/>
        <v>11.018000000000001</v>
      </c>
      <c r="X26" s="88">
        <f t="shared" si="3"/>
        <v>12.375</v>
      </c>
      <c r="Y26" s="88">
        <f t="shared" si="3"/>
        <v>0.16999999999999998</v>
      </c>
      <c r="Z26" s="89" t="str">
        <f t="shared" si="3"/>
        <v/>
      </c>
      <c r="AA26" s="90">
        <f>SUM(AA19:AA25)</f>
        <v>143.05999999999997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4.9450000000000003</v>
      </c>
      <c r="O30" s="77">
        <v>30.885999999999999</v>
      </c>
      <c r="P30" s="77">
        <v>23.536000000000001</v>
      </c>
      <c r="Q30" s="77">
        <v>26.76</v>
      </c>
      <c r="R30" s="77">
        <v>18.946999999999999</v>
      </c>
      <c r="S30" s="77">
        <v>27.452000000000002</v>
      </c>
      <c r="T30" s="77">
        <v>58.170999999999999</v>
      </c>
      <c r="U30" s="77">
        <v>55.01</v>
      </c>
      <c r="V30" s="77">
        <v>11.055999999999999</v>
      </c>
      <c r="W30" s="77">
        <v>13.561999999999999</v>
      </c>
      <c r="X30" s="77">
        <v>12.815</v>
      </c>
      <c r="Y30" s="77">
        <v>2.3650000000000002</v>
      </c>
      <c r="Z30" s="78"/>
      <c r="AA30" s="79">
        <f>SUM(B30:Z30)</f>
        <v>285.505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4.9450000000000003</v>
      </c>
      <c r="O32" s="62">
        <f t="shared" si="4"/>
        <v>30.885999999999999</v>
      </c>
      <c r="P32" s="62">
        <f t="shared" si="4"/>
        <v>23.536000000000001</v>
      </c>
      <c r="Q32" s="62">
        <f t="shared" si="4"/>
        <v>26.76</v>
      </c>
      <c r="R32" s="62">
        <f t="shared" si="4"/>
        <v>18.946999999999999</v>
      </c>
      <c r="S32" s="62">
        <f t="shared" si="4"/>
        <v>27.452000000000002</v>
      </c>
      <c r="T32" s="62">
        <f t="shared" si="4"/>
        <v>58.170999999999999</v>
      </c>
      <c r="U32" s="62">
        <f t="shared" si="4"/>
        <v>55.01</v>
      </c>
      <c r="V32" s="62">
        <f t="shared" si="4"/>
        <v>11.055999999999999</v>
      </c>
      <c r="W32" s="62">
        <f t="shared" si="4"/>
        <v>13.561999999999999</v>
      </c>
      <c r="X32" s="62">
        <f t="shared" si="4"/>
        <v>12.815</v>
      </c>
      <c r="Y32" s="62">
        <f t="shared" si="4"/>
        <v>2.3650000000000002</v>
      </c>
      <c r="Z32" s="63" t="str">
        <f t="shared" si="4"/>
        <v/>
      </c>
      <c r="AA32" s="64">
        <f>SUM(AA29:AA31)</f>
        <v>285.505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17.399999999999999</v>
      </c>
      <c r="O37" s="99"/>
      <c r="P37" s="99"/>
      <c r="Q37" s="99"/>
      <c r="R37" s="99"/>
      <c r="S37" s="99"/>
      <c r="T37" s="99"/>
      <c r="U37" s="99"/>
      <c r="V37" s="99"/>
      <c r="W37" s="99"/>
      <c r="X37" s="99">
        <v>11.2</v>
      </c>
      <c r="Y37" s="99">
        <v>71.8</v>
      </c>
      <c r="Z37" s="100"/>
      <c r="AA37" s="79">
        <f t="shared" si="5"/>
        <v>100.39999999999999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17.399999999999999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11.2</v>
      </c>
      <c r="Y40" s="88">
        <f t="shared" si="6"/>
        <v>71.8</v>
      </c>
      <c r="Z40" s="89" t="str">
        <f t="shared" si="6"/>
        <v/>
      </c>
      <c r="AA40" s="90">
        <f t="shared" si="5"/>
        <v>100.39999999999999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17.399999999999999</v>
      </c>
      <c r="O45" s="99"/>
      <c r="P45" s="99"/>
      <c r="Q45" s="99"/>
      <c r="R45" s="99"/>
      <c r="S45" s="99"/>
      <c r="T45" s="99"/>
      <c r="U45" s="99"/>
      <c r="V45" s="99"/>
      <c r="W45" s="99"/>
      <c r="X45" s="99">
        <v>11.2</v>
      </c>
      <c r="Y45" s="99">
        <v>71.8</v>
      </c>
      <c r="Z45" s="100"/>
      <c r="AA45" s="79">
        <f t="shared" si="7"/>
        <v>100.39999999999999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17.399999999999999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11.2</v>
      </c>
      <c r="Y49" s="88">
        <f t="shared" si="8"/>
        <v>71.8</v>
      </c>
      <c r="Z49" s="89" t="str">
        <f t="shared" si="8"/>
        <v/>
      </c>
      <c r="AA49" s="90">
        <f t="shared" si="7"/>
        <v>100.39999999999999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22.344999999999999</v>
      </c>
      <c r="O52" s="88">
        <f t="shared" si="10"/>
        <v>30.885999999999999</v>
      </c>
      <c r="P52" s="88">
        <f t="shared" si="10"/>
        <v>23.536000000000001</v>
      </c>
      <c r="Q52" s="88">
        <f t="shared" si="10"/>
        <v>26.76</v>
      </c>
      <c r="R52" s="88">
        <f t="shared" si="10"/>
        <v>18.947000000000003</v>
      </c>
      <c r="S52" s="88">
        <f t="shared" si="10"/>
        <v>27.451999999999998</v>
      </c>
      <c r="T52" s="88">
        <f t="shared" si="10"/>
        <v>58.170999999999999</v>
      </c>
      <c r="U52" s="88">
        <f t="shared" si="10"/>
        <v>55.01</v>
      </c>
      <c r="V52" s="88">
        <f t="shared" si="10"/>
        <v>11.056000000000001</v>
      </c>
      <c r="W52" s="88">
        <f t="shared" si="10"/>
        <v>13.562000000000001</v>
      </c>
      <c r="X52" s="88">
        <f t="shared" si="10"/>
        <v>24.015000000000001</v>
      </c>
      <c r="Y52" s="88">
        <f t="shared" si="10"/>
        <v>74.164999999999992</v>
      </c>
      <c r="Z52" s="89" t="str">
        <f t="shared" si="10"/>
        <v/>
      </c>
      <c r="AA52" s="104">
        <f>SUM(B52:Z52)</f>
        <v>385.90499999999997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17.399999999999999</v>
      </c>
      <c r="O4" s="18">
        <v>-10.5</v>
      </c>
      <c r="P4" s="18"/>
      <c r="Q4" s="18"/>
      <c r="R4" s="18"/>
      <c r="S4" s="18">
        <v>-0.9</v>
      </c>
      <c r="T4" s="18">
        <v>-57.2</v>
      </c>
      <c r="U4" s="18">
        <v>-55</v>
      </c>
      <c r="V4" s="18">
        <v>-5.6</v>
      </c>
      <c r="W4" s="18">
        <v>-13</v>
      </c>
      <c r="X4" s="18">
        <v>11.2</v>
      </c>
      <c r="Y4" s="18">
        <v>71.8</v>
      </c>
      <c r="Z4" s="19"/>
      <c r="AA4" s="111">
        <f>SUM(B4:Z4)</f>
        <v>-41.8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44.74</v>
      </c>
      <c r="O7" s="117">
        <v>51</v>
      </c>
      <c r="P7" s="117">
        <v>91.88</v>
      </c>
      <c r="Q7" s="117">
        <v>94.99</v>
      </c>
      <c r="R7" s="117">
        <v>113.62</v>
      </c>
      <c r="S7" s="117">
        <v>128</v>
      </c>
      <c r="T7" s="117">
        <v>159.30000000000001</v>
      </c>
      <c r="U7" s="117">
        <v>167.41</v>
      </c>
      <c r="V7" s="117">
        <v>138.79</v>
      </c>
      <c r="W7" s="117">
        <v>117.97</v>
      </c>
      <c r="X7" s="117">
        <v>109.55</v>
      </c>
      <c r="Y7" s="117">
        <v>99.78</v>
      </c>
      <c r="Z7" s="118"/>
      <c r="AA7" s="119">
        <f>IF(SUM(B7:Z7)&lt;&gt;0,AVERAGEIF(B7:Z7,"&lt;&gt;"""),"")</f>
        <v>109.75249999999998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>
        <v>10.5</v>
      </c>
      <c r="P13" s="129"/>
      <c r="Q13" s="129"/>
      <c r="R13" s="129"/>
      <c r="S13" s="129">
        <v>0.9</v>
      </c>
      <c r="T13" s="129">
        <v>57.2</v>
      </c>
      <c r="U13" s="129">
        <v>55</v>
      </c>
      <c r="V13" s="129">
        <v>5.6</v>
      </c>
      <c r="W13" s="129">
        <v>13</v>
      </c>
      <c r="X13" s="129"/>
      <c r="Y13" s="130"/>
      <c r="Z13" s="131"/>
      <c r="AA13" s="132">
        <f t="shared" si="0"/>
        <v>142.20000000000002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10.5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0.9</v>
      </c>
      <c r="T16" s="135">
        <f t="shared" si="1"/>
        <v>57.2</v>
      </c>
      <c r="U16" s="135">
        <f t="shared" si="1"/>
        <v>55</v>
      </c>
      <c r="V16" s="135">
        <f t="shared" si="1"/>
        <v>5.6</v>
      </c>
      <c r="W16" s="135">
        <f t="shared" si="1"/>
        <v>13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142.20000000000002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17.399999999999999</v>
      </c>
      <c r="O21" s="129"/>
      <c r="P21" s="129"/>
      <c r="Q21" s="129"/>
      <c r="R21" s="129"/>
      <c r="S21" s="129"/>
      <c r="T21" s="129"/>
      <c r="U21" s="129"/>
      <c r="V21" s="129"/>
      <c r="W21" s="129"/>
      <c r="X21" s="129">
        <v>11.2</v>
      </c>
      <c r="Y21" s="130">
        <v>71.8</v>
      </c>
      <c r="Z21" s="131"/>
      <c r="AA21" s="132">
        <f t="shared" si="2"/>
        <v>100.39999999999999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17.399999999999999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11.2</v>
      </c>
      <c r="Y24" s="135">
        <f t="shared" si="3"/>
        <v>71.8</v>
      </c>
      <c r="Z24" s="136" t="str">
        <f t="shared" si="3"/>
        <v/>
      </c>
      <c r="AA24" s="90">
        <f t="shared" si="2"/>
        <v>100.39999999999999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2025-03-27T09:36:13Z</dcterms:created>
  <dcterms:modified xsi:type="dcterms:W3CDTF">2025-03-27T09:36:14Z</dcterms:modified>
</cp:coreProperties>
</file>