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<sst xmlns="http://schemas.openxmlformats.org/spreadsheetml/2006/main" count="119" uniqueCount="54">
  <si>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26/03/2025 11:33:21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</si>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</sst>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E6-4133-92A1-5B43752862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E6-4133-92A1-5B43752862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23.6</c:v>
                </c:pt>
                <c:pt idx="13">
                  <c:v>10</c:v>
                </c:pt>
                <c:pt idx="14">
                  <c:v>10</c:v>
                </c:pt>
                <c:pt idx="17">
                  <c:v>5.3</c:v>
                </c:pt>
                <c:pt idx="18">
                  <c:v>10</c:v>
                </c:pt>
                <c:pt idx="19">
                  <c:v>7.2</c:v>
                </c:pt>
                <c:pt idx="20">
                  <c:v>5.9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E6-4133-92A1-5B43752862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7">
                  <c:v>6.9459999999999997</c:v>
                </c:pt>
                <c:pt idx="18">
                  <c:v>25.216999999999999</c:v>
                </c:pt>
                <c:pt idx="19">
                  <c:v>17.978000000000002</c:v>
                </c:pt>
                <c:pt idx="20">
                  <c:v>16.11</c:v>
                </c:pt>
                <c:pt idx="21">
                  <c:v>7.173</c:v>
                </c:pt>
                <c:pt idx="22">
                  <c:v>8.1150000000000002</c:v>
                </c:pt>
                <c:pt idx="23">
                  <c:v>27.18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E6-4133-92A1-5B43752862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E6-4133-92A1-5B43752862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E6-4133-92A1-5B43752862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E6-4133-92A1-5B43752862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E6-4133-92A1-5B43752862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E6-4133-92A1-5B43752862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25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E6-4133-92A1-5B43752862F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80.3</c:v>
                </c:pt>
                <c:pt idx="13">
                  <c:v>37.1</c:v>
                </c:pt>
                <c:pt idx="14">
                  <c:v>108.7</c:v>
                </c:pt>
                <c:pt idx="15">
                  <c:v>32.9</c:v>
                </c:pt>
                <c:pt idx="16">
                  <c:v>61.5</c:v>
                </c:pt>
                <c:pt idx="17">
                  <c:v>0</c:v>
                </c:pt>
                <c:pt idx="18">
                  <c:v>5</c:v>
                </c:pt>
                <c:pt idx="19">
                  <c:v>22</c:v>
                </c:pt>
                <c:pt idx="20">
                  <c:v>57.2</c:v>
                </c:pt>
                <c:pt idx="21">
                  <c:v>74.5</c:v>
                </c:pt>
                <c:pt idx="22">
                  <c:v>36.4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E6-4133-92A1-5B43752862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15.915000000000001</c:v>
                </c:pt>
                <c:pt idx="13">
                  <c:v>19.055</c:v>
                </c:pt>
                <c:pt idx="14">
                  <c:v>14.465000000000002</c:v>
                </c:pt>
                <c:pt idx="15">
                  <c:v>42.216000000000008</c:v>
                </c:pt>
                <c:pt idx="16">
                  <c:v>17.082000000000001</c:v>
                </c:pt>
                <c:pt idx="17">
                  <c:v>0.66</c:v>
                </c:pt>
                <c:pt idx="18">
                  <c:v>8.9670000000000005</c:v>
                </c:pt>
                <c:pt idx="19">
                  <c:v>4.5999999999999996</c:v>
                </c:pt>
                <c:pt idx="21">
                  <c:v>1.5629999999999999</c:v>
                </c:pt>
                <c:pt idx="22">
                  <c:v>10.568</c:v>
                </c:pt>
                <c:pt idx="23">
                  <c:v>25.364999999999998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E6-4133-92A1-5B43752862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E6-4133-92A1-5B43752862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E6-4133-92A1-5B437528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97.55</c:v>
                </c:pt>
                <c:pt idx="13">
                  <c:v>92.06</c:v>
                </c:pt>
                <c:pt idx="14">
                  <c:v>100.96</c:v>
                </c:pt>
                <c:pt idx="15">
                  <c:v>105.28</c:v>
                </c:pt>
                <c:pt idx="16">
                  <c:v>116.99</c:v>
                </c:pt>
                <c:pt idx="17">
                  <c:v>145.41999999999999</c:v>
                </c:pt>
                <c:pt idx="18">
                  <c:v>169.38</c:v>
                </c:pt>
                <c:pt idx="19">
                  <c:v>175.96</c:v>
                </c:pt>
                <c:pt idx="20">
                  <c:v>155.78</c:v>
                </c:pt>
                <c:pt idx="21">
                  <c:v>131.05000000000001</c:v>
                </c:pt>
                <c:pt idx="22">
                  <c:v>124.59</c:v>
                </c:pt>
                <c:pt idx="23">
                  <c:v>110.83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E6-4133-92A1-5B4375286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A8-45C6-A464-43A24779EB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A8-45C6-A464-43A24779EB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7.8820000000000006</c:v>
                </c:pt>
                <c:pt idx="13">
                  <c:v>6.8159999999999998</c:v>
                </c:pt>
                <c:pt idx="14">
                  <c:v>5.4119999999999999</c:v>
                </c:pt>
                <c:pt idx="15">
                  <c:v>4.2649999999999997</c:v>
                </c:pt>
                <c:pt idx="16">
                  <c:v>4.7050000000000001</c:v>
                </c:pt>
                <c:pt idx="17">
                  <c:v>6.2380000000000004</c:v>
                </c:pt>
                <c:pt idx="18">
                  <c:v>2.1040000000000001</c:v>
                </c:pt>
                <c:pt idx="19">
                  <c:v>2.085</c:v>
                </c:pt>
                <c:pt idx="20">
                  <c:v>32.923999999999999</c:v>
                </c:pt>
                <c:pt idx="21">
                  <c:v>26.638999999999999</c:v>
                </c:pt>
                <c:pt idx="22">
                  <c:v>18.055</c:v>
                </c:pt>
                <c:pt idx="23">
                  <c:v>13.773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A8-45C6-A464-43A24779EB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51.15</c:v>
                </c:pt>
                <c:pt idx="13">
                  <c:v>40.81</c:v>
                </c:pt>
                <c:pt idx="14">
                  <c:v>31.09</c:v>
                </c:pt>
                <c:pt idx="15">
                  <c:v>20.085999999999999</c:v>
                </c:pt>
                <c:pt idx="16">
                  <c:v>8.5739999999999998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A8-45C6-A464-43A24779EB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A8-45C6-A464-43A24779EB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A8-45C6-A464-43A24779EB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A8-45C6-A464-43A24779EB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A8-45C6-A464-43A24779EB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A8-45C6-A464-43A24779EB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5A8-45C6-A464-43A24779EB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A8-45C6-A464-43A24779EB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60.811</c:v>
                </c:pt>
                <c:pt idx="13">
                  <c:v>18.530999999999999</c:v>
                </c:pt>
                <c:pt idx="14">
                  <c:v>96.697000000000003</c:v>
                </c:pt>
                <c:pt idx="15">
                  <c:v>50.76</c:v>
                </c:pt>
                <c:pt idx="16">
                  <c:v>65.281999999999996</c:v>
                </c:pt>
                <c:pt idx="17">
                  <c:v>36.667999999999999</c:v>
                </c:pt>
                <c:pt idx="18">
                  <c:v>77.08</c:v>
                </c:pt>
                <c:pt idx="19">
                  <c:v>79.658000000000001</c:v>
                </c:pt>
                <c:pt idx="20">
                  <c:v>71.254000000000005</c:v>
                </c:pt>
                <c:pt idx="21">
                  <c:v>56.591000000000001</c:v>
                </c:pt>
                <c:pt idx="22">
                  <c:v>47.004000000000005</c:v>
                </c:pt>
                <c:pt idx="23">
                  <c:v>42.216000000000001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A8-45C6-A464-43A24779EB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A8-45C6-A464-43A24779EB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A8-45C6-A464-43A24779E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97.55</c:v>
                </c:pt>
                <c:pt idx="13">
                  <c:v>92.06</c:v>
                </c:pt>
                <c:pt idx="14">
                  <c:v>100.96</c:v>
                </c:pt>
                <c:pt idx="15">
                  <c:v>105.28</c:v>
                </c:pt>
                <c:pt idx="16">
                  <c:v>116.99</c:v>
                </c:pt>
                <c:pt idx="17">
                  <c:v>145.41999999999999</c:v>
                </c:pt>
                <c:pt idx="18">
                  <c:v>169.38</c:v>
                </c:pt>
                <c:pt idx="19">
                  <c:v>175.96</c:v>
                </c:pt>
                <c:pt idx="20">
                  <c:v>155.78</c:v>
                </c:pt>
                <c:pt idx="21">
                  <c:v>131.05000000000001</c:v>
                </c:pt>
                <c:pt idx="22">
                  <c:v>124.59</c:v>
                </c:pt>
                <c:pt idx="23">
                  <c:v>110.83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A8-45C6-A464-43A24779EB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119.815</v>
      </c>
      <c r="O4" s="18">
        <v>66.155000000000015</v>
      </c>
      <c r="P4" s="18">
        <v>133.16499999999999</v>
      </c>
      <c r="Q4" s="18">
        <v>75.116</v>
      </c>
      <c r="R4" s="18">
        <v>78.581999999999994</v>
      </c>
      <c r="S4" s="18">
        <v>42.905999999999992</v>
      </c>
      <c r="T4" s="18">
        <v>79.183999999999997</v>
      </c>
      <c r="U4" s="18">
        <v>81.777999999999992</v>
      </c>
      <c r="V4" s="18">
        <v>104.21</v>
      </c>
      <c r="W4" s="18">
        <v>83.236000000000004</v>
      </c>
      <c r="X4" s="18">
        <v>65.082999999999998</v>
      </c>
      <c r="Y4" s="18">
        <v>152.54500000000002</v>
      </c>
      <c r="Z4" s="19"/>
      <c r="AA4" s="20">
        <f>SUM(B4:Z4)</f>
        <v>1081.7749999999999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97.55</v>
      </c>
      <c r="O7" s="28">
        <v>92.06</v>
      </c>
      <c r="P7" s="28">
        <v>100.96</v>
      </c>
      <c r="Q7" s="28">
        <v>105.28</v>
      </c>
      <c r="R7" s="28">
        <v>116.99</v>
      </c>
      <c r="S7" s="28">
        <v>145.41999999999999</v>
      </c>
      <c r="T7" s="28">
        <v>169.38</v>
      </c>
      <c r="U7" s="28">
        <v>175.96</v>
      </c>
      <c r="V7" s="28">
        <v>155.78</v>
      </c>
      <c r="W7" s="28">
        <v>131.05000000000001</v>
      </c>
      <c r="X7" s="28">
        <v>124.59</v>
      </c>
      <c r="Y7" s="28">
        <v>110.83</v>
      </c>
      <c r="Z7" s="29"/>
      <c r="AA7" s="30">
        <f>IF(SUM(B7:Z7)&lt;&gt;0,AVERAGEIF(B7:Z7,"&lt;&gt;"""),"")</f>
        <v>127.15416666666665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</v>
      </c>
      <c r="T12" s="52">
        <v>30</v>
      </c>
      <c r="U12" s="52">
        <v>30</v>
      </c>
      <c r="V12" s="52">
        <v>25</v>
      </c>
      <c r="W12" s="52"/>
      <c r="X12" s="52"/>
      <c r="Y12" s="52">
        <v>100</v>
      </c>
      <c r="Z12" s="53"/>
      <c r="AA12" s="54">
        <f t="shared" si="0"/>
        <v>215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15.915000000000001</v>
      </c>
      <c r="O14" s="57">
        <v>19.055</v>
      </c>
      <c r="P14" s="57">
        <v>14.465000000000002</v>
      </c>
      <c r="Q14" s="57">
        <v>42.216000000000008</v>
      </c>
      <c r="R14" s="57">
        <v>17.082000000000001</v>
      </c>
      <c r="S14" s="57">
        <v>0.66</v>
      </c>
      <c r="T14" s="57">
        <v>8.9670000000000005</v>
      </c>
      <c r="U14" s="57">
        <v>4.5999999999999996</v>
      </c>
      <c r="V14" s="57"/>
      <c r="W14" s="57">
        <v>1.5629999999999999</v>
      </c>
      <c r="X14" s="57">
        <v>10.568</v>
      </c>
      <c r="Y14" s="57">
        <v>25.364999999999998</v>
      </c>
      <c r="Z14" s="58"/>
      <c r="AA14" s="59">
        <f t="shared" si="0"/>
        <v>160.45600000000002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15.915000000000001</v>
      </c>
      <c r="O16" s="62">
        <f t="shared" si="1"/>
        <v>19.055</v>
      </c>
      <c r="P16" s="62">
        <f t="shared" si="1"/>
        <v>14.465000000000002</v>
      </c>
      <c r="Q16" s="62">
        <f t="shared" si="1"/>
        <v>42.216000000000008</v>
      </c>
      <c r="R16" s="62">
        <f t="shared" si="1"/>
        <v>17.082000000000001</v>
      </c>
      <c r="S16" s="62">
        <f t="shared" si="1"/>
        <v>30.66</v>
      </c>
      <c r="T16" s="62">
        <f t="shared" si="1"/>
        <v>38.966999999999999</v>
      </c>
      <c r="U16" s="62">
        <f t="shared" si="1"/>
        <v>34.6</v>
      </c>
      <c r="V16" s="62">
        <f t="shared" si="1"/>
        <v>25</v>
      </c>
      <c r="W16" s="62">
        <f t="shared" si="1"/>
        <v>1.5629999999999999</v>
      </c>
      <c r="X16" s="62">
        <f t="shared" si="1"/>
        <v>10.568</v>
      </c>
      <c r="Y16" s="62">
        <f t="shared" si="1"/>
        <v>125.36499999999999</v>
      </c>
      <c r="Z16" s="63" t="str">
        <f t="shared" si="1"/>
        <v/>
      </c>
      <c r="AA16" s="64">
        <f>SUM(AA10:AA15)</f>
        <v>375.45600000000002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23.6</v>
      </c>
      <c r="O20" s="77">
        <v>10</v>
      </c>
      <c r="P20" s="77">
        <v>10</v>
      </c>
      <c r="Q20" s="77"/>
      <c r="R20" s="77"/>
      <c r="S20" s="77">
        <v>5.3</v>
      </c>
      <c r="T20" s="77">
        <v>10</v>
      </c>
      <c r="U20" s="77">
        <v>7.2</v>
      </c>
      <c r="V20" s="77">
        <v>5.9</v>
      </c>
      <c r="W20" s="77"/>
      <c r="X20" s="77">
        <v>10</v>
      </c>
      <c r="Y20" s="77"/>
      <c r="Z20" s="78"/>
      <c r="AA20" s="79">
        <f t="shared" si="2"/>
        <v>82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6.9459999999999997</v>
      </c>
      <c r="T21" s="81">
        <v>25.216999999999999</v>
      </c>
      <c r="U21" s="81">
        <v>17.978000000000002</v>
      </c>
      <c r="V21" s="81">
        <v>16.11</v>
      </c>
      <c r="W21" s="81">
        <v>7.173</v>
      </c>
      <c r="X21" s="81">
        <v>8.1150000000000002</v>
      </c>
      <c r="Y21" s="81">
        <v>27.18</v>
      </c>
      <c r="Z21" s="78"/>
      <c r="AA21" s="79">
        <f t="shared" si="2"/>
        <v>108.71899999999999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23.6</v>
      </c>
      <c r="O26" s="88">
        <f t="shared" si="3"/>
        <v>10</v>
      </c>
      <c r="P26" s="88">
        <f t="shared" si="3"/>
        <v>10</v>
      </c>
      <c r="Q26" s="88">
        <f t="shared" si="3"/>
        <v>0</v>
      </c>
      <c r="R26" s="88">
        <f t="shared" si="3"/>
        <v>0</v>
      </c>
      <c r="S26" s="88">
        <f t="shared" si="3"/>
        <v>12.245999999999999</v>
      </c>
      <c r="T26" s="88">
        <f t="shared" si="3"/>
        <v>35.216999999999999</v>
      </c>
      <c r="U26" s="88">
        <f t="shared" si="3"/>
        <v>25.178000000000001</v>
      </c>
      <c r="V26" s="88">
        <f t="shared" si="3"/>
        <v>22.009999999999998</v>
      </c>
      <c r="W26" s="88">
        <f t="shared" si="3"/>
        <v>7.173</v>
      </c>
      <c r="X26" s="88">
        <f t="shared" si="3"/>
        <v>18.115000000000002</v>
      </c>
      <c r="Y26" s="88">
        <f t="shared" si="3"/>
        <v>27.18</v>
      </c>
      <c r="Z26" s="89" t="str">
        <f t="shared" si="3"/>
        <v/>
      </c>
      <c r="AA26" s="90">
        <f>SUM(AA19:AA25)</f>
        <v>190.71899999999999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39.515000000000001</v>
      </c>
      <c r="O30" s="77">
        <v>29.055</v>
      </c>
      <c r="P30" s="77">
        <v>24.465</v>
      </c>
      <c r="Q30" s="77">
        <v>42.216000000000001</v>
      </c>
      <c r="R30" s="77">
        <v>17.082000000000001</v>
      </c>
      <c r="S30" s="77">
        <v>42.905999999999999</v>
      </c>
      <c r="T30" s="77">
        <v>74.183999999999997</v>
      </c>
      <c r="U30" s="77">
        <v>59.777999999999999</v>
      </c>
      <c r="V30" s="77">
        <v>47.01</v>
      </c>
      <c r="W30" s="77">
        <v>8.7360000000000007</v>
      </c>
      <c r="X30" s="77">
        <v>28.683</v>
      </c>
      <c r="Y30" s="77">
        <v>152.54499999999999</v>
      </c>
      <c r="Z30" s="78"/>
      <c r="AA30" s="79">
        <f>SUM(B30:Z30)</f>
        <v>566.17499999999995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39.515000000000001</v>
      </c>
      <c r="O32" s="62">
        <f t="shared" si="4"/>
        <v>29.055</v>
      </c>
      <c r="P32" s="62">
        <f t="shared" si="4"/>
        <v>24.465</v>
      </c>
      <c r="Q32" s="62">
        <f t="shared" si="4"/>
        <v>42.216000000000001</v>
      </c>
      <c r="R32" s="62">
        <f t="shared" si="4"/>
        <v>17.082000000000001</v>
      </c>
      <c r="S32" s="62">
        <f t="shared" si="4"/>
        <v>42.905999999999999</v>
      </c>
      <c r="T32" s="62">
        <f t="shared" si="4"/>
        <v>74.183999999999997</v>
      </c>
      <c r="U32" s="62">
        <f t="shared" si="4"/>
        <v>59.777999999999999</v>
      </c>
      <c r="V32" s="62">
        <f t="shared" si="4"/>
        <v>47.01</v>
      </c>
      <c r="W32" s="62">
        <f t="shared" si="4"/>
        <v>8.7360000000000007</v>
      </c>
      <c r="X32" s="62">
        <f t="shared" si="4"/>
        <v>28.683</v>
      </c>
      <c r="Y32" s="62">
        <f t="shared" si="4"/>
        <v>152.54499999999999</v>
      </c>
      <c r="Z32" s="63" t="str">
        <f t="shared" si="4"/>
        <v/>
      </c>
      <c r="AA32" s="64">
        <f>SUM(AA29:AA31)</f>
        <v>566.17499999999995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80.3</v>
      </c>
      <c r="O37" s="99">
        <v>37.1</v>
      </c>
      <c r="P37" s="99">
        <v>108.7</v>
      </c>
      <c r="Q37" s="99">
        <v>32.9</v>
      </c>
      <c r="R37" s="99">
        <v>61.5</v>
      </c>
      <c r="S37" s="99"/>
      <c r="T37" s="99">
        <v>5</v>
      </c>
      <c r="U37" s="99">
        <v>22</v>
      </c>
      <c r="V37" s="99">
        <v>57.2</v>
      </c>
      <c r="W37" s="99">
        <v>74.5</v>
      </c>
      <c r="X37" s="99">
        <v>36.4</v>
      </c>
      <c r="Y37" s="99"/>
      <c r="Z37" s="100"/>
      <c r="AA37" s="79">
        <f t="shared" si="5"/>
        <v>515.6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80.3</v>
      </c>
      <c r="O40" s="88">
        <f t="shared" si="6"/>
        <v>37.1</v>
      </c>
      <c r="P40" s="88">
        <f t="shared" si="6"/>
        <v>108.7</v>
      </c>
      <c r="Q40" s="88">
        <f t="shared" si="6"/>
        <v>32.9</v>
      </c>
      <c r="R40" s="88">
        <f t="shared" si="6"/>
        <v>61.5</v>
      </c>
      <c r="S40" s="88">
        <f t="shared" si="6"/>
        <v>0</v>
      </c>
      <c r="T40" s="88">
        <f t="shared" si="6"/>
        <v>5</v>
      </c>
      <c r="U40" s="88">
        <f t="shared" si="6"/>
        <v>22</v>
      </c>
      <c r="V40" s="88">
        <f t="shared" si="6"/>
        <v>57.2</v>
      </c>
      <c r="W40" s="88">
        <f t="shared" si="6"/>
        <v>74.5</v>
      </c>
      <c r="X40" s="88">
        <f t="shared" si="6"/>
        <v>36.4</v>
      </c>
      <c r="Y40" s="88">
        <f t="shared" si="6"/>
        <v>0</v>
      </c>
      <c r="Z40" s="89" t="str">
        <f t="shared" si="6"/>
        <v/>
      </c>
      <c r="AA40" s="90">
        <f t="shared" si="5"/>
        <v>515.6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80.3</v>
      </c>
      <c r="O45" s="99">
        <v>37.1</v>
      </c>
      <c r="P45" s="99">
        <v>108.7</v>
      </c>
      <c r="Q45" s="99">
        <v>32.9</v>
      </c>
      <c r="R45" s="99">
        <v>61.5</v>
      </c>
      <c r="S45" s="99"/>
      <c r="T45" s="99">
        <v>5</v>
      </c>
      <c r="U45" s="99">
        <v>22</v>
      </c>
      <c r="V45" s="99">
        <v>57.2</v>
      </c>
      <c r="W45" s="99">
        <v>74.5</v>
      </c>
      <c r="X45" s="99">
        <v>36.4</v>
      </c>
      <c r="Y45" s="99"/>
      <c r="Z45" s="100"/>
      <c r="AA45" s="79">
        <f t="shared" si="7"/>
        <v>515.6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80.3</v>
      </c>
      <c r="O49" s="88">
        <f t="shared" si="8"/>
        <v>37.1</v>
      </c>
      <c r="P49" s="88">
        <f t="shared" si="8"/>
        <v>108.7</v>
      </c>
      <c r="Q49" s="88">
        <f t="shared" si="8"/>
        <v>32.9</v>
      </c>
      <c r="R49" s="88">
        <f t="shared" si="8"/>
        <v>61.5</v>
      </c>
      <c r="S49" s="88">
        <f t="shared" si="8"/>
        <v>0</v>
      </c>
      <c r="T49" s="88">
        <f t="shared" si="8"/>
        <v>5</v>
      </c>
      <c r="U49" s="88">
        <f t="shared" si="8"/>
        <v>22</v>
      </c>
      <c r="V49" s="88">
        <f t="shared" si="8"/>
        <v>57.2</v>
      </c>
      <c r="W49" s="88">
        <f t="shared" si="8"/>
        <v>74.5</v>
      </c>
      <c r="X49" s="88">
        <f t="shared" si="8"/>
        <v>36.4</v>
      </c>
      <c r="Y49" s="88">
        <f t="shared" si="8"/>
        <v>0</v>
      </c>
      <c r="Z49" s="89" t="str">
        <f t="shared" si="8"/>
        <v/>
      </c>
      <c r="AA49" s="90">
        <f t="shared" si="7"/>
        <v>515.6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119.815</v>
      </c>
      <c r="O52" s="88">
        <f t="shared" si="10"/>
        <v>66.155000000000001</v>
      </c>
      <c r="P52" s="88">
        <f t="shared" si="10"/>
        <v>133.16500000000002</v>
      </c>
      <c r="Q52" s="88">
        <f t="shared" si="10"/>
        <v>75.116000000000014</v>
      </c>
      <c r="R52" s="88">
        <f t="shared" si="10"/>
        <v>78.581999999999994</v>
      </c>
      <c r="S52" s="88">
        <f t="shared" si="10"/>
        <v>42.905999999999999</v>
      </c>
      <c r="T52" s="88">
        <f t="shared" si="10"/>
        <v>79.183999999999997</v>
      </c>
      <c r="U52" s="88">
        <f t="shared" si="10"/>
        <v>81.778000000000006</v>
      </c>
      <c r="V52" s="88">
        <f t="shared" si="10"/>
        <v>104.21000000000001</v>
      </c>
      <c r="W52" s="88">
        <f t="shared" si="10"/>
        <v>83.236000000000004</v>
      </c>
      <c r="X52" s="88">
        <f t="shared" si="10"/>
        <v>65.082999999999998</v>
      </c>
      <c r="Y52" s="88">
        <f t="shared" si="10"/>
        <v>152.54499999999999</v>
      </c>
      <c r="Z52" s="89" t="str">
        <f t="shared" si="10"/>
        <v/>
      </c>
      <c r="AA52" s="104">
        <f>SUM(B52:Z52)</f>
        <v>1081.7749999999999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119.843</v>
      </c>
      <c r="O4" s="18">
        <v>66.157000000000011</v>
      </c>
      <c r="P4" s="18">
        <v>133.19900000000001</v>
      </c>
      <c r="Q4" s="18">
        <v>75.11099999999999</v>
      </c>
      <c r="R4" s="18">
        <v>78.560999999999993</v>
      </c>
      <c r="S4" s="18">
        <v>42.905999999999999</v>
      </c>
      <c r="T4" s="18">
        <v>79.183999999999997</v>
      </c>
      <c r="U4" s="18">
        <v>81.742999999999995</v>
      </c>
      <c r="V4" s="18">
        <v>104.17800000000001</v>
      </c>
      <c r="W4" s="18">
        <v>83.23</v>
      </c>
      <c r="X4" s="18">
        <v>65.058999999999997</v>
      </c>
      <c r="Y4" s="18">
        <v>152.589</v>
      </c>
      <c r="Z4" s="19"/>
      <c r="AA4" s="20">
        <f>SUM(B4:Z4)</f>
        <v>1081.76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97.55</v>
      </c>
      <c r="O7" s="28">
        <v>92.06</v>
      </c>
      <c r="P7" s="28">
        <v>100.96</v>
      </c>
      <c r="Q7" s="28">
        <v>105.28</v>
      </c>
      <c r="R7" s="28">
        <v>116.99</v>
      </c>
      <c r="S7" s="28">
        <v>145.41999999999999</v>
      </c>
      <c r="T7" s="28">
        <v>169.38</v>
      </c>
      <c r="U7" s="28">
        <v>175.96</v>
      </c>
      <c r="V7" s="28">
        <v>155.78</v>
      </c>
      <c r="W7" s="28">
        <v>131.05000000000001</v>
      </c>
      <c r="X7" s="28">
        <v>124.59</v>
      </c>
      <c r="Y7" s="28">
        <v>110.83</v>
      </c>
      <c r="Z7" s="29"/>
      <c r="AA7" s="30">
        <f>IF(SUM(B7:Z7)&lt;&gt;0,AVERAGEIF(B7:Z7,"&lt;&gt;"""),"")</f>
        <v>127.15416666666665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60.811</v>
      </c>
      <c r="O14" s="57">
        <v>18.530999999999999</v>
      </c>
      <c r="P14" s="57">
        <v>96.697000000000003</v>
      </c>
      <c r="Q14" s="57">
        <v>50.76</v>
      </c>
      <c r="R14" s="57">
        <v>65.281999999999996</v>
      </c>
      <c r="S14" s="57">
        <v>36.667999999999999</v>
      </c>
      <c r="T14" s="57">
        <v>77.08</v>
      </c>
      <c r="U14" s="57">
        <v>79.658000000000001</v>
      </c>
      <c r="V14" s="57">
        <v>71.254000000000005</v>
      </c>
      <c r="W14" s="57">
        <v>56.591000000000001</v>
      </c>
      <c r="X14" s="57">
        <v>47.004000000000005</v>
      </c>
      <c r="Y14" s="57">
        <v>42.216000000000001</v>
      </c>
      <c r="Z14" s="58"/>
      <c r="AA14" s="59">
        <f t="shared" si="0"/>
        <v>702.55200000000002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60.811</v>
      </c>
      <c r="O16" s="62">
        <f t="shared" si="1"/>
        <v>18.530999999999999</v>
      </c>
      <c r="P16" s="62">
        <f t="shared" si="1"/>
        <v>96.697000000000003</v>
      </c>
      <c r="Q16" s="62">
        <f t="shared" si="1"/>
        <v>50.76</v>
      </c>
      <c r="R16" s="62">
        <f t="shared" si="1"/>
        <v>65.281999999999996</v>
      </c>
      <c r="S16" s="62">
        <f t="shared" si="1"/>
        <v>36.667999999999999</v>
      </c>
      <c r="T16" s="62">
        <f t="shared" si="1"/>
        <v>77.08</v>
      </c>
      <c r="U16" s="62">
        <f t="shared" si="1"/>
        <v>79.658000000000001</v>
      </c>
      <c r="V16" s="62">
        <f t="shared" si="1"/>
        <v>71.254000000000005</v>
      </c>
      <c r="W16" s="62">
        <f t="shared" si="1"/>
        <v>56.591000000000001</v>
      </c>
      <c r="X16" s="62">
        <f t="shared" si="1"/>
        <v>47.004000000000005</v>
      </c>
      <c r="Y16" s="62">
        <f t="shared" si="1"/>
        <v>42.216000000000001</v>
      </c>
      <c r="Z16" s="63" t="str">
        <f t="shared" si="1"/>
        <v/>
      </c>
      <c r="AA16" s="64">
        <f>SUM(AA10:AA15)</f>
        <v>702.55200000000002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7.8820000000000006</v>
      </c>
      <c r="O20" s="77">
        <v>6.8159999999999998</v>
      </c>
      <c r="P20" s="77">
        <v>5.4119999999999999</v>
      </c>
      <c r="Q20" s="77">
        <v>4.2649999999999997</v>
      </c>
      <c r="R20" s="77">
        <v>4.7050000000000001</v>
      </c>
      <c r="S20" s="77">
        <v>6.2380000000000004</v>
      </c>
      <c r="T20" s="77">
        <v>2.1040000000000001</v>
      </c>
      <c r="U20" s="77">
        <v>2.085</v>
      </c>
      <c r="V20" s="77">
        <v>32.923999999999999</v>
      </c>
      <c r="W20" s="77">
        <v>26.638999999999999</v>
      </c>
      <c r="X20" s="77">
        <v>18.055</v>
      </c>
      <c r="Y20" s="77">
        <v>13.773</v>
      </c>
      <c r="Z20" s="78"/>
      <c r="AA20" s="79">
        <f t="shared" si="2"/>
        <v>130.898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51.15</v>
      </c>
      <c r="O21" s="81">
        <v>40.81</v>
      </c>
      <c r="P21" s="81">
        <v>31.09</v>
      </c>
      <c r="Q21" s="81">
        <v>20.085999999999999</v>
      </c>
      <c r="R21" s="81">
        <v>8.5739999999999998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151.71000000000004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59.031999999999996</v>
      </c>
      <c r="O26" s="88">
        <f t="shared" si="3"/>
        <v>47.626000000000005</v>
      </c>
      <c r="P26" s="88">
        <f t="shared" si="3"/>
        <v>36.502000000000002</v>
      </c>
      <c r="Q26" s="88">
        <f t="shared" si="3"/>
        <v>24.350999999999999</v>
      </c>
      <c r="R26" s="88">
        <f t="shared" si="3"/>
        <v>13.279</v>
      </c>
      <c r="S26" s="88">
        <f t="shared" si="3"/>
        <v>6.2380000000000004</v>
      </c>
      <c r="T26" s="88">
        <f t="shared" si="3"/>
        <v>2.1040000000000001</v>
      </c>
      <c r="U26" s="88">
        <f t="shared" si="3"/>
        <v>2.085</v>
      </c>
      <c r="V26" s="88">
        <f t="shared" si="3"/>
        <v>32.923999999999999</v>
      </c>
      <c r="W26" s="88">
        <f t="shared" si="3"/>
        <v>26.638999999999999</v>
      </c>
      <c r="X26" s="88">
        <f t="shared" si="3"/>
        <v>18.055</v>
      </c>
      <c r="Y26" s="88">
        <f t="shared" si="3"/>
        <v>13.773</v>
      </c>
      <c r="Z26" s="89" t="str">
        <f t="shared" si="3"/>
        <v/>
      </c>
      <c r="AA26" s="90">
        <f>SUM(AA19:AA25)</f>
        <v>282.60800000000006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119.843</v>
      </c>
      <c r="O30" s="77">
        <v>66.156999999999996</v>
      </c>
      <c r="P30" s="77">
        <v>133.19900000000001</v>
      </c>
      <c r="Q30" s="77">
        <v>75.111000000000004</v>
      </c>
      <c r="R30" s="77">
        <v>78.561000000000007</v>
      </c>
      <c r="S30" s="77">
        <v>42.905999999999999</v>
      </c>
      <c r="T30" s="77">
        <v>79.183999999999997</v>
      </c>
      <c r="U30" s="77">
        <v>81.742999999999995</v>
      </c>
      <c r="V30" s="77">
        <v>104.178</v>
      </c>
      <c r="W30" s="77">
        <v>83.23</v>
      </c>
      <c r="X30" s="77">
        <v>65.058999999999997</v>
      </c>
      <c r="Y30" s="77">
        <v>55.988999999999997</v>
      </c>
      <c r="Z30" s="78"/>
      <c r="AA30" s="79">
        <f>SUM(B30:Z30)</f>
        <v>985.16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119.843</v>
      </c>
      <c r="O32" s="62">
        <f t="shared" si="4"/>
        <v>66.156999999999996</v>
      </c>
      <c r="P32" s="62">
        <f t="shared" si="4"/>
        <v>133.19900000000001</v>
      </c>
      <c r="Q32" s="62">
        <f t="shared" si="4"/>
        <v>75.111000000000004</v>
      </c>
      <c r="R32" s="62">
        <f t="shared" si="4"/>
        <v>78.561000000000007</v>
      </c>
      <c r="S32" s="62">
        <f t="shared" si="4"/>
        <v>42.905999999999999</v>
      </c>
      <c r="T32" s="62">
        <f t="shared" si="4"/>
        <v>79.183999999999997</v>
      </c>
      <c r="U32" s="62">
        <f t="shared" si="4"/>
        <v>81.742999999999995</v>
      </c>
      <c r="V32" s="62">
        <f t="shared" si="4"/>
        <v>104.178</v>
      </c>
      <c r="W32" s="62">
        <f t="shared" si="4"/>
        <v>83.23</v>
      </c>
      <c r="X32" s="62">
        <f t="shared" si="4"/>
        <v>65.058999999999997</v>
      </c>
      <c r="Y32" s="62">
        <f t="shared" si="4"/>
        <v>55.988999999999997</v>
      </c>
      <c r="Z32" s="63" t="str">
        <f t="shared" si="4"/>
        <v/>
      </c>
      <c r="AA32" s="64">
        <f>SUM(AA29:AA31)</f>
        <v>985.16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96.6</v>
      </c>
      <c r="Z37" s="100"/>
      <c r="AA37" s="79">
        <f t="shared" si="5"/>
        <v>96.6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96.6</v>
      </c>
      <c r="Z40" s="89" t="str">
        <f t="shared" si="6"/>
        <v/>
      </c>
      <c r="AA40" s="90">
        <f t="shared" si="5"/>
        <v>96.6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96.6</v>
      </c>
      <c r="Z45" s="100"/>
      <c r="AA45" s="79">
        <f t="shared" si="7"/>
        <v>96.6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96.6</v>
      </c>
      <c r="Z49" s="89" t="str">
        <f t="shared" si="8"/>
        <v/>
      </c>
      <c r="AA49" s="90">
        <f t="shared" si="7"/>
        <v>96.6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119.84299999999999</v>
      </c>
      <c r="O52" s="88">
        <f t="shared" si="10"/>
        <v>66.157000000000011</v>
      </c>
      <c r="P52" s="88">
        <f t="shared" si="10"/>
        <v>133.19900000000001</v>
      </c>
      <c r="Q52" s="88">
        <f t="shared" si="10"/>
        <v>75.11099999999999</v>
      </c>
      <c r="R52" s="88">
        <f t="shared" si="10"/>
        <v>78.560999999999993</v>
      </c>
      <c r="S52" s="88">
        <f t="shared" si="10"/>
        <v>42.905999999999999</v>
      </c>
      <c r="T52" s="88">
        <f t="shared" si="10"/>
        <v>79.183999999999997</v>
      </c>
      <c r="U52" s="88">
        <f t="shared" si="10"/>
        <v>81.742999999999995</v>
      </c>
      <c r="V52" s="88">
        <f t="shared" si="10"/>
        <v>104.178</v>
      </c>
      <c r="W52" s="88">
        <f t="shared" si="10"/>
        <v>83.23</v>
      </c>
      <c r="X52" s="88">
        <f t="shared" si="10"/>
        <v>65.058999999999997</v>
      </c>
      <c r="Y52" s="88">
        <f t="shared" si="10"/>
        <v>152.589</v>
      </c>
      <c r="Z52" s="89" t="str">
        <f t="shared" si="10"/>
        <v/>
      </c>
      <c r="AA52" s="104">
        <f>SUM(B52:Z52)</f>
        <v>1081.76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-80.3</v>
      </c>
      <c r="O4" s="18">
        <v>-37.1</v>
      </c>
      <c r="P4" s="18">
        <v>-108.7</v>
      </c>
      <c r="Q4" s="18">
        <v>-32.9</v>
      </c>
      <c r="R4" s="18">
        <v>-61.5</v>
      </c>
      <c r="S4" s="18"/>
      <c r="T4" s="18">
        <v>-5</v>
      </c>
      <c r="U4" s="18">
        <v>-22</v>
      </c>
      <c r="V4" s="18">
        <v>-57.2</v>
      </c>
      <c r="W4" s="18">
        <v>-74.5</v>
      </c>
      <c r="X4" s="18">
        <v>-36.4</v>
      </c>
      <c r="Y4" s="18">
        <v>96.6</v>
      </c>
      <c r="Z4" s="19"/>
      <c r="AA4" s="111">
        <f>SUM(B4:Z4)</f>
        <v>-419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97.55</v>
      </c>
      <c r="O7" s="117">
        <v>92.06</v>
      </c>
      <c r="P7" s="117">
        <v>100.96</v>
      </c>
      <c r="Q7" s="117">
        <v>105.28</v>
      </c>
      <c r="R7" s="117">
        <v>116.99</v>
      </c>
      <c r="S7" s="117">
        <v>145.41999999999999</v>
      </c>
      <c r="T7" s="117">
        <v>169.38</v>
      </c>
      <c r="U7" s="117">
        <v>175.96</v>
      </c>
      <c r="V7" s="117">
        <v>155.78</v>
      </c>
      <c r="W7" s="117">
        <v>131.05000000000001</v>
      </c>
      <c r="X7" s="117">
        <v>124.59</v>
      </c>
      <c r="Y7" s="117">
        <v>110.83</v>
      </c>
      <c r="Z7" s="118"/>
      <c r="AA7" s="119">
        <f>IF(SUM(B7:Z7)&lt;&gt;0,AVERAGEIF(B7:Z7,"&lt;&gt;"""),"")</f>
        <v>127.15416666666665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80.3</v>
      </c>
      <c r="O13" s="129">
        <v>37.1</v>
      </c>
      <c r="P13" s="129">
        <v>108.7</v>
      </c>
      <c r="Q13" s="129">
        <v>32.9</v>
      </c>
      <c r="R13" s="129">
        <v>61.5</v>
      </c>
      <c r="S13" s="129"/>
      <c r="T13" s="129">
        <v>5</v>
      </c>
      <c r="U13" s="129">
        <v>22</v>
      </c>
      <c r="V13" s="129">
        <v>57.2</v>
      </c>
      <c r="W13" s="129">
        <v>74.5</v>
      </c>
      <c r="X13" s="129">
        <v>36.4</v>
      </c>
      <c r="Y13" s="130"/>
      <c r="Z13" s="131"/>
      <c r="AA13" s="132">
        <f t="shared" si="0"/>
        <v>515.6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80.3</v>
      </c>
      <c r="O16" s="135">
        <f t="shared" si="1"/>
        <v>37.1</v>
      </c>
      <c r="P16" s="135">
        <f t="shared" si="1"/>
        <v>108.7</v>
      </c>
      <c r="Q16" s="135">
        <f t="shared" si="1"/>
        <v>32.9</v>
      </c>
      <c r="R16" s="135">
        <f t="shared" si="1"/>
        <v>61.5</v>
      </c>
      <c r="S16" s="135">
        <f t="shared" si="1"/>
        <v>0</v>
      </c>
      <c r="T16" s="135">
        <f t="shared" si="1"/>
        <v>5</v>
      </c>
      <c r="U16" s="135">
        <f t="shared" si="1"/>
        <v>22</v>
      </c>
      <c r="V16" s="135">
        <f t="shared" si="1"/>
        <v>57.2</v>
      </c>
      <c r="W16" s="135">
        <f t="shared" si="1"/>
        <v>74.5</v>
      </c>
      <c r="X16" s="135">
        <f t="shared" si="1"/>
        <v>36.4</v>
      </c>
      <c r="Y16" s="135">
        <f t="shared" si="1"/>
        <v>0</v>
      </c>
      <c r="Z16" s="136" t="str">
        <f t="shared" si="1"/>
        <v/>
      </c>
      <c r="AA16" s="90">
        <f t="shared" si="0"/>
        <v>515.6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96.6</v>
      </c>
      <c r="Z21" s="131"/>
      <c r="AA21" s="132">
        <f t="shared" si="2"/>
        <v>96.6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96.6</v>
      </c>
      <c r="Z24" s="136" t="str">
        <f t="shared" si="3"/>
        <v/>
      </c>
      <c r="AA24" s="90">
        <f t="shared" si="2"/>
        <v>96.6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2025-03-26T09:33:21Z</dcterms:created>
  <dcterms:modified xsi:type="dcterms:W3CDTF">2025-03-26T09:33:23Z</dcterms:modified>
</cp:coreProperties>
</file>