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<sst xmlns="http://schemas.openxmlformats.org/spreadsheetml/2006/main" count="119" uniqueCount="54">
  <si>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25/03/2025 11:27:43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</si>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</sst>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FD-46AE-A549-6C91C4E551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FD-46AE-A549-6C91C4E551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25</c:v>
                </c:pt>
                <c:pt idx="13">
                  <c:v>20</c:v>
                </c:pt>
                <c:pt idx="14">
                  <c:v>25</c:v>
                </c:pt>
                <c:pt idx="15">
                  <c:v>25</c:v>
                </c:pt>
                <c:pt idx="16">
                  <c:v>10</c:v>
                </c:pt>
                <c:pt idx="17">
                  <c:v>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FD-46AE-A549-6C91C4E551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4.9420000000000002</c:v>
                </c:pt>
                <c:pt idx="15">
                  <c:v>1.415</c:v>
                </c:pt>
                <c:pt idx="16">
                  <c:v>0.79100000000000004</c:v>
                </c:pt>
                <c:pt idx="17">
                  <c:v>1.18</c:v>
                </c:pt>
                <c:pt idx="18">
                  <c:v>2.4590000000000001</c:v>
                </c:pt>
                <c:pt idx="21">
                  <c:v>1.4219999999999999</c:v>
                </c:pt>
                <c:pt idx="22">
                  <c:v>1.446</c:v>
                </c:pt>
                <c:pt idx="23">
                  <c:v>18.393000000000001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FD-46AE-A549-6C91C4E551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FD-46AE-A549-6C91C4E551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FD-46AE-A549-6C91C4E551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FD-46AE-A549-6C91C4E551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FD-46AE-A549-6C91C4E551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FD-46AE-A549-6C91C4E551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19.222000000000001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FD-46AE-A549-6C91C4E551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198.8</c:v>
                </c:pt>
                <c:pt idx="13">
                  <c:v>105.9</c:v>
                </c:pt>
                <c:pt idx="14">
                  <c:v>98.4</c:v>
                </c:pt>
                <c:pt idx="15">
                  <c:v>101.4</c:v>
                </c:pt>
                <c:pt idx="16">
                  <c:v>95.8</c:v>
                </c:pt>
                <c:pt idx="17">
                  <c:v>47</c:v>
                </c:pt>
                <c:pt idx="18">
                  <c:v>23.1</c:v>
                </c:pt>
                <c:pt idx="19">
                  <c:v>20.8</c:v>
                </c:pt>
                <c:pt idx="20">
                  <c:v>85.9</c:v>
                </c:pt>
                <c:pt idx="21">
                  <c:v>82.2</c:v>
                </c:pt>
                <c:pt idx="22">
                  <c:v>44.2</c:v>
                </c:pt>
                <c:pt idx="23">
                  <c:v>33.9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FD-46AE-A549-6C91C4E551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4.9889999999999999</c:v>
                </c:pt>
                <c:pt idx="16">
                  <c:v>25</c:v>
                </c:pt>
                <c:pt idx="17">
                  <c:v>20</c:v>
                </c:pt>
                <c:pt idx="18">
                  <c:v>31.468</c:v>
                </c:pt>
                <c:pt idx="19">
                  <c:v>19.944000000000003</c:v>
                </c:pt>
                <c:pt idx="20">
                  <c:v>14.186999999999999</c:v>
                </c:pt>
                <c:pt idx="22">
                  <c:v>0.96</c:v>
                </c:pt>
                <c:pt idx="23">
                  <c:v>8.4440000000000008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FD-46AE-A549-6C91C4E551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FD-46AE-A549-6C91C4E551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FD-46AE-A549-6C91C4E55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75.63</c:v>
                </c:pt>
                <c:pt idx="13">
                  <c:v>75.63</c:v>
                </c:pt>
                <c:pt idx="14">
                  <c:v>84.89</c:v>
                </c:pt>
                <c:pt idx="15">
                  <c:v>103.76</c:v>
                </c:pt>
                <c:pt idx="16">
                  <c:v>134.02000000000001</c:v>
                </c:pt>
                <c:pt idx="17">
                  <c:v>163.44999999999999</c:v>
                </c:pt>
                <c:pt idx="18">
                  <c:v>189.87</c:v>
                </c:pt>
                <c:pt idx="19">
                  <c:v>180.62</c:v>
                </c:pt>
                <c:pt idx="20">
                  <c:v>150.08000000000001</c:v>
                </c:pt>
                <c:pt idx="21">
                  <c:v>128.59</c:v>
                </c:pt>
                <c:pt idx="22">
                  <c:v>122.59</c:v>
                </c:pt>
                <c:pt idx="23">
                  <c:v>101.9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FD-46AE-A549-6C91C4E55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13-4508-B270-9EC34CCE84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3-4508-B270-9EC34CCE84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3.544</c:v>
                </c:pt>
                <c:pt idx="13">
                  <c:v>2.2720000000000002</c:v>
                </c:pt>
                <c:pt idx="14">
                  <c:v>2.085</c:v>
                </c:pt>
                <c:pt idx="15">
                  <c:v>2.1360000000000001</c:v>
                </c:pt>
                <c:pt idx="16">
                  <c:v>2.6859999999999999</c:v>
                </c:pt>
                <c:pt idx="17">
                  <c:v>2.2999999999999998</c:v>
                </c:pt>
                <c:pt idx="19">
                  <c:v>5.9050000000000002</c:v>
                </c:pt>
                <c:pt idx="20">
                  <c:v>3.0329999999999999</c:v>
                </c:pt>
                <c:pt idx="21">
                  <c:v>2.7120000000000002</c:v>
                </c:pt>
                <c:pt idx="22">
                  <c:v>2.544</c:v>
                </c:pt>
                <c:pt idx="23">
                  <c:v>1.7829999999999999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3-4508-B270-9EC34CCE84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10.058</c:v>
                </c:pt>
                <c:pt idx="13">
                  <c:v>5.8319999999999999</c:v>
                </c:pt>
                <c:pt idx="17">
                  <c:v>4.0869999999999997</c:v>
                </c:pt>
                <c:pt idx="19">
                  <c:v>33.837000000000003</c:v>
                </c:pt>
                <c:pt idx="20">
                  <c:v>17.910999999999998</c:v>
                </c:pt>
                <c:pt idx="21">
                  <c:v>1.9930000000000001</c:v>
                </c:pt>
                <c:pt idx="22">
                  <c:v>3.9319999999999999</c:v>
                </c:pt>
                <c:pt idx="23">
                  <c:v>16.096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3-4508-B270-9EC34CCE84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13-4508-B270-9EC34CCE84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13-4508-B270-9EC34CCE84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13-4508-B270-9EC34CCE84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713-4508-B270-9EC34CCE84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13-4508-B270-9EC34CCE84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40</c:v>
                </c:pt>
                <c:pt idx="17">
                  <c:v>10</c:v>
                </c:pt>
                <c:pt idx="18">
                  <c:v>10</c:v>
                </c:pt>
                <c:pt idx="20">
                  <c:v>10.925000000000001</c:v>
                </c:pt>
                <c:pt idx="2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13-4508-B270-9EC34CCE84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13-4508-B270-9EC34CCE84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215.20500000000001</c:v>
                </c:pt>
                <c:pt idx="13">
                  <c:v>117.845</c:v>
                </c:pt>
                <c:pt idx="14">
                  <c:v>126.26800000000001</c:v>
                </c:pt>
                <c:pt idx="15">
                  <c:v>125.697</c:v>
                </c:pt>
                <c:pt idx="16">
                  <c:v>88.948999999999998</c:v>
                </c:pt>
                <c:pt idx="17">
                  <c:v>58.916000000000004</c:v>
                </c:pt>
                <c:pt idx="18">
                  <c:v>47.066000000000003</c:v>
                </c:pt>
                <c:pt idx="19">
                  <c:v>1.018</c:v>
                </c:pt>
                <c:pt idx="20">
                  <c:v>68.179000000000002</c:v>
                </c:pt>
                <c:pt idx="21">
                  <c:v>62.591000000000001</c:v>
                </c:pt>
                <c:pt idx="22">
                  <c:v>59.363000000000007</c:v>
                </c:pt>
                <c:pt idx="23">
                  <c:v>72.852999999999994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13-4508-B270-9EC34CCE84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13-4508-B270-9EC34CCE84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713-4508-B270-9EC34CCE8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75.63</c:v>
                </c:pt>
                <c:pt idx="13">
                  <c:v>75.63</c:v>
                </c:pt>
                <c:pt idx="14">
                  <c:v>84.89</c:v>
                </c:pt>
                <c:pt idx="15">
                  <c:v>103.76</c:v>
                </c:pt>
                <c:pt idx="16">
                  <c:v>134.02000000000001</c:v>
                </c:pt>
                <c:pt idx="17">
                  <c:v>163.44999999999999</c:v>
                </c:pt>
                <c:pt idx="18">
                  <c:v>189.87</c:v>
                </c:pt>
                <c:pt idx="19">
                  <c:v>180.62</c:v>
                </c:pt>
                <c:pt idx="20">
                  <c:v>150.08000000000001</c:v>
                </c:pt>
                <c:pt idx="21">
                  <c:v>128.59</c:v>
                </c:pt>
                <c:pt idx="22">
                  <c:v>122.59</c:v>
                </c:pt>
                <c:pt idx="23">
                  <c:v>101.9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13-4508-B270-9EC34CCE8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228.78900000000002</v>
      </c>
      <c r="O4" s="18">
        <v>125.9</v>
      </c>
      <c r="P4" s="18">
        <v>128.34200000000001</v>
      </c>
      <c r="Q4" s="18">
        <v>127.81500000000001</v>
      </c>
      <c r="R4" s="18">
        <v>131.59100000000001</v>
      </c>
      <c r="S4" s="18">
        <v>75.28</v>
      </c>
      <c r="T4" s="18">
        <v>57.026999999999994</v>
      </c>
      <c r="U4" s="18">
        <v>40.744</v>
      </c>
      <c r="V4" s="18">
        <v>100.08699999999999</v>
      </c>
      <c r="W4" s="18">
        <v>83.622</v>
      </c>
      <c r="X4" s="18">
        <v>65.828000000000003</v>
      </c>
      <c r="Y4" s="18">
        <v>90.736999999999995</v>
      </c>
      <c r="Z4" s="19"/>
      <c r="AA4" s="20">
        <f>SUM(B4:Z4)</f>
        <v>1255.7620000000002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75.63</v>
      </c>
      <c r="O7" s="28">
        <v>75.63</v>
      </c>
      <c r="P7" s="28">
        <v>84.89</v>
      </c>
      <c r="Q7" s="28">
        <v>103.76</v>
      </c>
      <c r="R7" s="28">
        <v>134.02000000000001</v>
      </c>
      <c r="S7" s="28">
        <v>163.44999999999999</v>
      </c>
      <c r="T7" s="28">
        <v>189.87</v>
      </c>
      <c r="U7" s="28">
        <v>180.62</v>
      </c>
      <c r="V7" s="28">
        <v>150.08000000000001</v>
      </c>
      <c r="W7" s="28">
        <v>128.59</v>
      </c>
      <c r="X7" s="28">
        <v>122.59</v>
      </c>
      <c r="Y7" s="28">
        <v>101.9</v>
      </c>
      <c r="Z7" s="29"/>
      <c r="AA7" s="30">
        <f>IF(SUM(B7:Z7)&lt;&gt;0,AVERAGEIF(B7:Z7,"&lt;&gt;"""),"")</f>
        <v>125.91916666666664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19.222000000000001</v>
      </c>
      <c r="Y12" s="52">
        <v>30</v>
      </c>
      <c r="Z12" s="53"/>
      <c r="AA12" s="54">
        <f t="shared" si="0"/>
        <v>49.222000000000001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4.9889999999999999</v>
      </c>
      <c r="O14" s="57"/>
      <c r="P14" s="57"/>
      <c r="Q14" s="57"/>
      <c r="R14" s="57">
        <v>25</v>
      </c>
      <c r="S14" s="57">
        <v>20</v>
      </c>
      <c r="T14" s="57">
        <v>31.468</v>
      </c>
      <c r="U14" s="57">
        <v>19.944000000000003</v>
      </c>
      <c r="V14" s="57">
        <v>14.186999999999999</v>
      </c>
      <c r="W14" s="57"/>
      <c r="X14" s="57">
        <v>0.96</v>
      </c>
      <c r="Y14" s="57">
        <v>8.4440000000000008</v>
      </c>
      <c r="Z14" s="58"/>
      <c r="AA14" s="59">
        <f t="shared" si="0"/>
        <v>124.992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4.9889999999999999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25</v>
      </c>
      <c r="S16" s="62">
        <f t="shared" si="1"/>
        <v>20</v>
      </c>
      <c r="T16" s="62">
        <f t="shared" si="1"/>
        <v>31.468</v>
      </c>
      <c r="U16" s="62">
        <f t="shared" si="1"/>
        <v>19.944000000000003</v>
      </c>
      <c r="V16" s="62">
        <f t="shared" si="1"/>
        <v>14.186999999999999</v>
      </c>
      <c r="W16" s="62">
        <f t="shared" si="1"/>
        <v>0</v>
      </c>
      <c r="X16" s="62">
        <f t="shared" si="1"/>
        <v>20.182000000000002</v>
      </c>
      <c r="Y16" s="62">
        <f t="shared" si="1"/>
        <v>38.444000000000003</v>
      </c>
      <c r="Z16" s="63" t="str">
        <f t="shared" si="1"/>
        <v/>
      </c>
      <c r="AA16" s="64">
        <f>SUM(AA10:AA15)</f>
        <v>174.214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</v>
      </c>
      <c r="O20" s="77">
        <v>20</v>
      </c>
      <c r="P20" s="77">
        <v>25</v>
      </c>
      <c r="Q20" s="77">
        <v>25</v>
      </c>
      <c r="R20" s="77">
        <v>10</v>
      </c>
      <c r="S20" s="77">
        <v>7.1</v>
      </c>
      <c r="T20" s="77"/>
      <c r="U20" s="77"/>
      <c r="V20" s="77"/>
      <c r="W20" s="77"/>
      <c r="X20" s="77"/>
      <c r="Y20" s="77"/>
      <c r="Z20" s="78"/>
      <c r="AA20" s="79">
        <f t="shared" si="2"/>
        <v>112.1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4.9420000000000002</v>
      </c>
      <c r="Q21" s="81">
        <v>1.415</v>
      </c>
      <c r="R21" s="81">
        <v>0.79100000000000004</v>
      </c>
      <c r="S21" s="81">
        <v>1.18</v>
      </c>
      <c r="T21" s="81">
        <v>2.4590000000000001</v>
      </c>
      <c r="U21" s="81"/>
      <c r="V21" s="81"/>
      <c r="W21" s="81">
        <v>1.4219999999999999</v>
      </c>
      <c r="X21" s="81">
        <v>1.446</v>
      </c>
      <c r="Y21" s="81">
        <v>18.393000000000001</v>
      </c>
      <c r="Z21" s="78"/>
      <c r="AA21" s="79">
        <f t="shared" si="2"/>
        <v>32.048000000000002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25</v>
      </c>
      <c r="O26" s="88">
        <f t="shared" si="3"/>
        <v>20</v>
      </c>
      <c r="P26" s="88">
        <f t="shared" si="3"/>
        <v>29.942</v>
      </c>
      <c r="Q26" s="88">
        <f t="shared" si="3"/>
        <v>26.414999999999999</v>
      </c>
      <c r="R26" s="88">
        <f t="shared" si="3"/>
        <v>10.791</v>
      </c>
      <c r="S26" s="88">
        <f t="shared" si="3"/>
        <v>8.2799999999999994</v>
      </c>
      <c r="T26" s="88">
        <f t="shared" si="3"/>
        <v>2.4590000000000001</v>
      </c>
      <c r="U26" s="88">
        <f t="shared" si="3"/>
        <v>0</v>
      </c>
      <c r="V26" s="88">
        <f t="shared" si="3"/>
        <v>0</v>
      </c>
      <c r="W26" s="88">
        <f t="shared" si="3"/>
        <v>1.4219999999999999</v>
      </c>
      <c r="X26" s="88">
        <f t="shared" si="3"/>
        <v>1.446</v>
      </c>
      <c r="Y26" s="88">
        <f t="shared" si="3"/>
        <v>18.393000000000001</v>
      </c>
      <c r="Z26" s="89" t="str">
        <f t="shared" si="3"/>
        <v/>
      </c>
      <c r="AA26" s="90">
        <f>SUM(AA19:AA25)</f>
        <v>144.148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29.989000000000001</v>
      </c>
      <c r="O30" s="77">
        <v>20</v>
      </c>
      <c r="P30" s="77">
        <v>29.942</v>
      </c>
      <c r="Q30" s="77">
        <v>26.414999999999999</v>
      </c>
      <c r="R30" s="77">
        <v>35.790999999999997</v>
      </c>
      <c r="S30" s="77">
        <v>28.28</v>
      </c>
      <c r="T30" s="77">
        <v>33.927</v>
      </c>
      <c r="U30" s="77">
        <v>19.943999999999999</v>
      </c>
      <c r="V30" s="77">
        <v>14.186999999999999</v>
      </c>
      <c r="W30" s="77">
        <v>1.4219999999999999</v>
      </c>
      <c r="X30" s="77">
        <v>21.628</v>
      </c>
      <c r="Y30" s="77">
        <v>56.837000000000003</v>
      </c>
      <c r="Z30" s="78"/>
      <c r="AA30" s="79">
        <f>SUM(B30:Z30)</f>
        <v>318.36199999999997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29.989000000000001</v>
      </c>
      <c r="O32" s="62">
        <f t="shared" si="4"/>
        <v>20</v>
      </c>
      <c r="P32" s="62">
        <f t="shared" si="4"/>
        <v>29.942</v>
      </c>
      <c r="Q32" s="62">
        <f t="shared" si="4"/>
        <v>26.414999999999999</v>
      </c>
      <c r="R32" s="62">
        <f t="shared" si="4"/>
        <v>35.790999999999997</v>
      </c>
      <c r="S32" s="62">
        <f t="shared" si="4"/>
        <v>28.28</v>
      </c>
      <c r="T32" s="62">
        <f t="shared" si="4"/>
        <v>33.927</v>
      </c>
      <c r="U32" s="62">
        <f t="shared" si="4"/>
        <v>19.943999999999999</v>
      </c>
      <c r="V32" s="62">
        <f t="shared" si="4"/>
        <v>14.186999999999999</v>
      </c>
      <c r="W32" s="62">
        <f t="shared" si="4"/>
        <v>1.4219999999999999</v>
      </c>
      <c r="X32" s="62">
        <f t="shared" si="4"/>
        <v>21.628</v>
      </c>
      <c r="Y32" s="62">
        <f t="shared" si="4"/>
        <v>56.837000000000003</v>
      </c>
      <c r="Z32" s="63" t="str">
        <f t="shared" si="4"/>
        <v/>
      </c>
      <c r="AA32" s="64">
        <f>SUM(AA29:AA31)</f>
        <v>318.36199999999997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198.8</v>
      </c>
      <c r="O37" s="99">
        <v>105.9</v>
      </c>
      <c r="P37" s="99">
        <v>98.4</v>
      </c>
      <c r="Q37" s="99">
        <v>101.4</v>
      </c>
      <c r="R37" s="99">
        <v>95.8</v>
      </c>
      <c r="S37" s="99">
        <v>47</v>
      </c>
      <c r="T37" s="99">
        <v>23.1</v>
      </c>
      <c r="U37" s="99">
        <v>20.8</v>
      </c>
      <c r="V37" s="99">
        <v>85.9</v>
      </c>
      <c r="W37" s="99">
        <v>82.2</v>
      </c>
      <c r="X37" s="99">
        <v>44.2</v>
      </c>
      <c r="Y37" s="99">
        <v>33.9</v>
      </c>
      <c r="Z37" s="100"/>
      <c r="AA37" s="79">
        <f t="shared" si="5"/>
        <v>937.4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198.8</v>
      </c>
      <c r="O40" s="88">
        <f t="shared" si="6"/>
        <v>105.9</v>
      </c>
      <c r="P40" s="88">
        <f t="shared" si="6"/>
        <v>98.4</v>
      </c>
      <c r="Q40" s="88">
        <f t="shared" si="6"/>
        <v>101.4</v>
      </c>
      <c r="R40" s="88">
        <f t="shared" si="6"/>
        <v>95.8</v>
      </c>
      <c r="S40" s="88">
        <f t="shared" si="6"/>
        <v>47</v>
      </c>
      <c r="T40" s="88">
        <f t="shared" si="6"/>
        <v>23.1</v>
      </c>
      <c r="U40" s="88">
        <f t="shared" si="6"/>
        <v>20.8</v>
      </c>
      <c r="V40" s="88">
        <f t="shared" si="6"/>
        <v>85.9</v>
      </c>
      <c r="W40" s="88">
        <f t="shared" si="6"/>
        <v>82.2</v>
      </c>
      <c r="X40" s="88">
        <f t="shared" si="6"/>
        <v>44.2</v>
      </c>
      <c r="Y40" s="88">
        <f t="shared" si="6"/>
        <v>33.9</v>
      </c>
      <c r="Z40" s="89" t="str">
        <f t="shared" si="6"/>
        <v/>
      </c>
      <c r="AA40" s="90">
        <f t="shared" si="5"/>
        <v>937.4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198.8</v>
      </c>
      <c r="O45" s="99">
        <v>105.9</v>
      </c>
      <c r="P45" s="99">
        <v>98.4</v>
      </c>
      <c r="Q45" s="99">
        <v>101.4</v>
      </c>
      <c r="R45" s="99">
        <v>95.8</v>
      </c>
      <c r="S45" s="99">
        <v>47</v>
      </c>
      <c r="T45" s="99">
        <v>23.1</v>
      </c>
      <c r="U45" s="99">
        <v>20.8</v>
      </c>
      <c r="V45" s="99">
        <v>85.9</v>
      </c>
      <c r="W45" s="99">
        <v>82.2</v>
      </c>
      <c r="X45" s="99">
        <v>44.2</v>
      </c>
      <c r="Y45" s="99">
        <v>33.9</v>
      </c>
      <c r="Z45" s="100"/>
      <c r="AA45" s="79">
        <f t="shared" si="7"/>
        <v>937.4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198.8</v>
      </c>
      <c r="O49" s="88">
        <f t="shared" si="8"/>
        <v>105.9</v>
      </c>
      <c r="P49" s="88">
        <f t="shared" si="8"/>
        <v>98.4</v>
      </c>
      <c r="Q49" s="88">
        <f t="shared" si="8"/>
        <v>101.4</v>
      </c>
      <c r="R49" s="88">
        <f t="shared" si="8"/>
        <v>95.8</v>
      </c>
      <c r="S49" s="88">
        <f t="shared" si="8"/>
        <v>47</v>
      </c>
      <c r="T49" s="88">
        <f t="shared" si="8"/>
        <v>23.1</v>
      </c>
      <c r="U49" s="88">
        <f t="shared" si="8"/>
        <v>20.8</v>
      </c>
      <c r="V49" s="88">
        <f t="shared" si="8"/>
        <v>85.9</v>
      </c>
      <c r="W49" s="88">
        <f t="shared" si="8"/>
        <v>82.2</v>
      </c>
      <c r="X49" s="88">
        <f t="shared" si="8"/>
        <v>44.2</v>
      </c>
      <c r="Y49" s="88">
        <f t="shared" si="8"/>
        <v>33.9</v>
      </c>
      <c r="Z49" s="89" t="str">
        <f t="shared" si="8"/>
        <v/>
      </c>
      <c r="AA49" s="90">
        <f t="shared" si="7"/>
        <v>937.4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228.78900000000002</v>
      </c>
      <c r="O52" s="88">
        <f t="shared" si="10"/>
        <v>125.9</v>
      </c>
      <c r="P52" s="88">
        <f t="shared" si="10"/>
        <v>128.34200000000001</v>
      </c>
      <c r="Q52" s="88">
        <f t="shared" si="10"/>
        <v>127.815</v>
      </c>
      <c r="R52" s="88">
        <f t="shared" si="10"/>
        <v>131.59100000000001</v>
      </c>
      <c r="S52" s="88">
        <f t="shared" si="10"/>
        <v>75.28</v>
      </c>
      <c r="T52" s="88">
        <f t="shared" si="10"/>
        <v>57.027000000000001</v>
      </c>
      <c r="U52" s="88">
        <f t="shared" si="10"/>
        <v>40.744</v>
      </c>
      <c r="V52" s="88">
        <f t="shared" si="10"/>
        <v>100.087</v>
      </c>
      <c r="W52" s="88">
        <f t="shared" si="10"/>
        <v>83.622</v>
      </c>
      <c r="X52" s="88">
        <f t="shared" si="10"/>
        <v>65.828000000000003</v>
      </c>
      <c r="Y52" s="88">
        <f t="shared" si="10"/>
        <v>90.736999999999995</v>
      </c>
      <c r="Z52" s="89" t="str">
        <f t="shared" si="10"/>
        <v/>
      </c>
      <c r="AA52" s="104">
        <f>SUM(B52:Z52)</f>
        <v>1255.7620000000002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228.80699999999999</v>
      </c>
      <c r="O4" s="18">
        <v>125.94900000000001</v>
      </c>
      <c r="P4" s="18">
        <v>128.35300000000001</v>
      </c>
      <c r="Q4" s="18">
        <v>127.833</v>
      </c>
      <c r="R4" s="18">
        <v>131.63499999999999</v>
      </c>
      <c r="S4" s="18">
        <v>75.302999999999997</v>
      </c>
      <c r="T4" s="18">
        <v>57.066000000000003</v>
      </c>
      <c r="U4" s="18">
        <v>40.760000000000005</v>
      </c>
      <c r="V4" s="18">
        <v>100.04800000000002</v>
      </c>
      <c r="W4" s="18">
        <v>83.596000000000004</v>
      </c>
      <c r="X4" s="18">
        <v>65.838999999999999</v>
      </c>
      <c r="Y4" s="18">
        <v>90.731999999999999</v>
      </c>
      <c r="Z4" s="19"/>
      <c r="AA4" s="20">
        <f>SUM(B4:Z4)</f>
        <v>1255.9209999999998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75.63</v>
      </c>
      <c r="O7" s="28">
        <v>75.63</v>
      </c>
      <c r="P7" s="28">
        <v>84.89</v>
      </c>
      <c r="Q7" s="28">
        <v>103.76</v>
      </c>
      <c r="R7" s="28">
        <v>134.02000000000001</v>
      </c>
      <c r="S7" s="28">
        <v>163.44999999999999</v>
      </c>
      <c r="T7" s="28">
        <v>189.87</v>
      </c>
      <c r="U7" s="28">
        <v>180.62</v>
      </c>
      <c r="V7" s="28">
        <v>150.08000000000001</v>
      </c>
      <c r="W7" s="28">
        <v>128.59</v>
      </c>
      <c r="X7" s="28">
        <v>122.59</v>
      </c>
      <c r="Y7" s="28">
        <v>101.9</v>
      </c>
      <c r="Z7" s="29"/>
      <c r="AA7" s="30">
        <f>IF(SUM(B7:Z7)&lt;&gt;0,AVERAGEIF(B7:Z7,"&lt;&gt;"""),"")</f>
        <v>125.91916666666664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40</v>
      </c>
      <c r="S12" s="52">
        <v>10</v>
      </c>
      <c r="T12" s="52">
        <v>10</v>
      </c>
      <c r="U12" s="52"/>
      <c r="V12" s="52">
        <v>10.925000000000001</v>
      </c>
      <c r="W12" s="52">
        <v>15</v>
      </c>
      <c r="X12" s="52"/>
      <c r="Y12" s="52"/>
      <c r="Z12" s="53"/>
      <c r="AA12" s="54">
        <f t="shared" si="0"/>
        <v>85.924999999999997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215.20500000000001</v>
      </c>
      <c r="O14" s="57">
        <v>117.845</v>
      </c>
      <c r="P14" s="57">
        <v>126.26800000000001</v>
      </c>
      <c r="Q14" s="57">
        <v>125.697</v>
      </c>
      <c r="R14" s="57">
        <v>88.948999999999998</v>
      </c>
      <c r="S14" s="57">
        <v>58.916000000000004</v>
      </c>
      <c r="T14" s="57">
        <v>47.066000000000003</v>
      </c>
      <c r="U14" s="57">
        <v>1.018</v>
      </c>
      <c r="V14" s="57">
        <v>68.179000000000002</v>
      </c>
      <c r="W14" s="57">
        <v>62.591000000000001</v>
      </c>
      <c r="X14" s="57">
        <v>59.363000000000007</v>
      </c>
      <c r="Y14" s="57">
        <v>72.852999999999994</v>
      </c>
      <c r="Z14" s="58"/>
      <c r="AA14" s="59">
        <f t="shared" si="0"/>
        <v>1043.9500000000003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215.20500000000001</v>
      </c>
      <c r="O16" s="62">
        <f t="shared" si="1"/>
        <v>117.845</v>
      </c>
      <c r="P16" s="62">
        <f t="shared" si="1"/>
        <v>126.26800000000001</v>
      </c>
      <c r="Q16" s="62">
        <f t="shared" si="1"/>
        <v>125.697</v>
      </c>
      <c r="R16" s="62">
        <f t="shared" si="1"/>
        <v>128.94900000000001</v>
      </c>
      <c r="S16" s="62">
        <f t="shared" si="1"/>
        <v>68.915999999999997</v>
      </c>
      <c r="T16" s="62">
        <f t="shared" si="1"/>
        <v>57.066000000000003</v>
      </c>
      <c r="U16" s="62">
        <f t="shared" si="1"/>
        <v>1.018</v>
      </c>
      <c r="V16" s="62">
        <f t="shared" si="1"/>
        <v>79.103999999999999</v>
      </c>
      <c r="W16" s="62">
        <f t="shared" si="1"/>
        <v>77.591000000000008</v>
      </c>
      <c r="X16" s="62">
        <f t="shared" si="1"/>
        <v>59.363000000000007</v>
      </c>
      <c r="Y16" s="62">
        <f t="shared" si="1"/>
        <v>72.852999999999994</v>
      </c>
      <c r="Z16" s="63" t="str">
        <f t="shared" si="1"/>
        <v/>
      </c>
      <c r="AA16" s="64">
        <f>SUM(AA10:AA15)</f>
        <v>1129.8750000000002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1.3</v>
      </c>
      <c r="X19" s="72"/>
      <c r="Y19" s="72"/>
      <c r="Z19" s="73"/>
      <c r="AA19" s="74">
        <f t="shared" ref="AA19:AA25" si="2">SUM(B19:Z19)</f>
        <v>1.3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3.544</v>
      </c>
      <c r="O20" s="77">
        <v>2.2720000000000002</v>
      </c>
      <c r="P20" s="77">
        <v>2.085</v>
      </c>
      <c r="Q20" s="77">
        <v>2.1360000000000001</v>
      </c>
      <c r="R20" s="77">
        <v>2.6859999999999999</v>
      </c>
      <c r="S20" s="77">
        <v>2.2999999999999998</v>
      </c>
      <c r="T20" s="77"/>
      <c r="U20" s="77">
        <v>5.9050000000000002</v>
      </c>
      <c r="V20" s="77">
        <v>3.0329999999999999</v>
      </c>
      <c r="W20" s="77">
        <v>2.7120000000000002</v>
      </c>
      <c r="X20" s="77">
        <v>2.544</v>
      </c>
      <c r="Y20" s="77">
        <v>1.7829999999999999</v>
      </c>
      <c r="Z20" s="78"/>
      <c r="AA20" s="79">
        <f t="shared" si="2"/>
        <v>31.000000000000004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10.058</v>
      </c>
      <c r="O21" s="81">
        <v>5.8319999999999999</v>
      </c>
      <c r="P21" s="81"/>
      <c r="Q21" s="81"/>
      <c r="R21" s="81"/>
      <c r="S21" s="81">
        <v>4.0869999999999997</v>
      </c>
      <c r="T21" s="81"/>
      <c r="U21" s="81">
        <v>33.837000000000003</v>
      </c>
      <c r="V21" s="81">
        <v>17.910999999999998</v>
      </c>
      <c r="W21" s="81">
        <v>1.9930000000000001</v>
      </c>
      <c r="X21" s="81">
        <v>3.9319999999999999</v>
      </c>
      <c r="Y21" s="81">
        <v>16.096</v>
      </c>
      <c r="Z21" s="78"/>
      <c r="AA21" s="79">
        <f t="shared" si="2"/>
        <v>93.746000000000009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13.602</v>
      </c>
      <c r="O26" s="88">
        <f t="shared" si="3"/>
        <v>8.1039999999999992</v>
      </c>
      <c r="P26" s="88">
        <f t="shared" si="3"/>
        <v>2.085</v>
      </c>
      <c r="Q26" s="88">
        <f t="shared" si="3"/>
        <v>2.1360000000000001</v>
      </c>
      <c r="R26" s="88">
        <f t="shared" si="3"/>
        <v>2.6859999999999999</v>
      </c>
      <c r="S26" s="88">
        <f t="shared" si="3"/>
        <v>6.3869999999999996</v>
      </c>
      <c r="T26" s="88">
        <f t="shared" si="3"/>
        <v>0</v>
      </c>
      <c r="U26" s="88">
        <f t="shared" si="3"/>
        <v>39.742000000000004</v>
      </c>
      <c r="V26" s="88">
        <f t="shared" si="3"/>
        <v>20.943999999999999</v>
      </c>
      <c r="W26" s="88">
        <f t="shared" si="3"/>
        <v>6.0050000000000008</v>
      </c>
      <c r="X26" s="88">
        <f t="shared" si="3"/>
        <v>6.476</v>
      </c>
      <c r="Y26" s="88">
        <f t="shared" si="3"/>
        <v>17.879000000000001</v>
      </c>
      <c r="Z26" s="89" t="str">
        <f t="shared" si="3"/>
        <v/>
      </c>
      <c r="AA26" s="90">
        <f>SUM(AA19:AA25)</f>
        <v>126.04600000000002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228.80699999999999</v>
      </c>
      <c r="O30" s="77">
        <v>125.949</v>
      </c>
      <c r="P30" s="77">
        <v>128.35300000000001</v>
      </c>
      <c r="Q30" s="77">
        <v>127.833</v>
      </c>
      <c r="R30" s="77">
        <v>131.63499999999999</v>
      </c>
      <c r="S30" s="77">
        <v>75.302999999999997</v>
      </c>
      <c r="T30" s="77">
        <v>57.066000000000003</v>
      </c>
      <c r="U30" s="77">
        <v>40.76</v>
      </c>
      <c r="V30" s="77">
        <v>100.048</v>
      </c>
      <c r="W30" s="77">
        <v>83.596000000000004</v>
      </c>
      <c r="X30" s="77">
        <v>65.838999999999999</v>
      </c>
      <c r="Y30" s="77">
        <v>90.731999999999999</v>
      </c>
      <c r="Z30" s="78"/>
      <c r="AA30" s="79">
        <f>SUM(B30:Z30)</f>
        <v>1255.9209999999998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228.80699999999999</v>
      </c>
      <c r="O32" s="62">
        <f t="shared" si="4"/>
        <v>125.949</v>
      </c>
      <c r="P32" s="62">
        <f t="shared" si="4"/>
        <v>128.35300000000001</v>
      </c>
      <c r="Q32" s="62">
        <f t="shared" si="4"/>
        <v>127.833</v>
      </c>
      <c r="R32" s="62">
        <f t="shared" si="4"/>
        <v>131.63499999999999</v>
      </c>
      <c r="S32" s="62">
        <f t="shared" si="4"/>
        <v>75.302999999999997</v>
      </c>
      <c r="T32" s="62">
        <f t="shared" si="4"/>
        <v>57.066000000000003</v>
      </c>
      <c r="U32" s="62">
        <f t="shared" si="4"/>
        <v>40.76</v>
      </c>
      <c r="V32" s="62">
        <f t="shared" si="4"/>
        <v>100.048</v>
      </c>
      <c r="W32" s="62">
        <f t="shared" si="4"/>
        <v>83.596000000000004</v>
      </c>
      <c r="X32" s="62">
        <f t="shared" si="4"/>
        <v>65.838999999999999</v>
      </c>
      <c r="Y32" s="62">
        <f t="shared" si="4"/>
        <v>90.731999999999999</v>
      </c>
      <c r="Z32" s="63" t="str">
        <f t="shared" si="4"/>
        <v/>
      </c>
      <c r="AA32" s="64">
        <f>SUM(AA29:AA31)</f>
        <v>1255.9209999999998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228.80700000000002</v>
      </c>
      <c r="O52" s="88">
        <f t="shared" si="10"/>
        <v>125.949</v>
      </c>
      <c r="P52" s="88">
        <f t="shared" si="10"/>
        <v>128.35300000000001</v>
      </c>
      <c r="Q52" s="88">
        <f t="shared" si="10"/>
        <v>127.833</v>
      </c>
      <c r="R52" s="88">
        <f t="shared" si="10"/>
        <v>131.63500000000002</v>
      </c>
      <c r="S52" s="88">
        <f t="shared" si="10"/>
        <v>75.302999999999997</v>
      </c>
      <c r="T52" s="88">
        <f t="shared" si="10"/>
        <v>57.066000000000003</v>
      </c>
      <c r="U52" s="88">
        <f t="shared" si="10"/>
        <v>40.760000000000005</v>
      </c>
      <c r="V52" s="88">
        <f t="shared" si="10"/>
        <v>100.048</v>
      </c>
      <c r="W52" s="88">
        <f t="shared" si="10"/>
        <v>83.596000000000004</v>
      </c>
      <c r="X52" s="88">
        <f t="shared" si="10"/>
        <v>65.839000000000013</v>
      </c>
      <c r="Y52" s="88">
        <f t="shared" si="10"/>
        <v>90.731999999999999</v>
      </c>
      <c r="Z52" s="89" t="str">
        <f t="shared" si="10"/>
        <v/>
      </c>
      <c r="AA52" s="104">
        <f>SUM(B52:Z52)</f>
        <v>1255.9209999999998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-198.8</v>
      </c>
      <c r="O4" s="18">
        <v>-105.9</v>
      </c>
      <c r="P4" s="18">
        <v>-98.4</v>
      </c>
      <c r="Q4" s="18">
        <v>-101.4</v>
      </c>
      <c r="R4" s="18">
        <v>-95.8</v>
      </c>
      <c r="S4" s="18">
        <v>-47</v>
      </c>
      <c r="T4" s="18">
        <v>-23.1</v>
      </c>
      <c r="U4" s="18">
        <v>-20.8</v>
      </c>
      <c r="V4" s="18">
        <v>-85.9</v>
      </c>
      <c r="W4" s="18">
        <v>-82.2</v>
      </c>
      <c r="X4" s="18">
        <v>-44.2</v>
      </c>
      <c r="Y4" s="18">
        <v>-33.9</v>
      </c>
      <c r="Z4" s="19"/>
      <c r="AA4" s="111">
        <f>SUM(B4:Z4)</f>
        <v>-937.4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75.63</v>
      </c>
      <c r="O7" s="117">
        <v>75.63</v>
      </c>
      <c r="P7" s="117">
        <v>84.89</v>
      </c>
      <c r="Q7" s="117">
        <v>103.76</v>
      </c>
      <c r="R7" s="117">
        <v>134.02000000000001</v>
      </c>
      <c r="S7" s="117">
        <v>163.44999999999999</v>
      </c>
      <c r="T7" s="117">
        <v>189.87</v>
      </c>
      <c r="U7" s="117">
        <v>180.62</v>
      </c>
      <c r="V7" s="117">
        <v>150.08000000000001</v>
      </c>
      <c r="W7" s="117">
        <v>128.59</v>
      </c>
      <c r="X7" s="117">
        <v>122.59</v>
      </c>
      <c r="Y7" s="117">
        <v>101.9</v>
      </c>
      <c r="Z7" s="118"/>
      <c r="AA7" s="119">
        <f>IF(SUM(B7:Z7)&lt;&gt;0,AVERAGEIF(B7:Z7,"&lt;&gt;"""),"")</f>
        <v>125.91916666666664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198.8</v>
      </c>
      <c r="O13" s="129">
        <v>105.9</v>
      </c>
      <c r="P13" s="129">
        <v>98.4</v>
      </c>
      <c r="Q13" s="129">
        <v>101.4</v>
      </c>
      <c r="R13" s="129">
        <v>95.8</v>
      </c>
      <c r="S13" s="129">
        <v>47</v>
      </c>
      <c r="T13" s="129">
        <v>23.1</v>
      </c>
      <c r="U13" s="129">
        <v>20.8</v>
      </c>
      <c r="V13" s="129">
        <v>85.9</v>
      </c>
      <c r="W13" s="129">
        <v>82.2</v>
      </c>
      <c r="X13" s="129">
        <v>44.2</v>
      </c>
      <c r="Y13" s="130">
        <v>33.9</v>
      </c>
      <c r="Z13" s="131"/>
      <c r="AA13" s="132">
        <f t="shared" si="0"/>
        <v>937.4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198.8</v>
      </c>
      <c r="O16" s="135">
        <f t="shared" si="1"/>
        <v>105.9</v>
      </c>
      <c r="P16" s="135">
        <f t="shared" si="1"/>
        <v>98.4</v>
      </c>
      <c r="Q16" s="135">
        <f t="shared" si="1"/>
        <v>101.4</v>
      </c>
      <c r="R16" s="135">
        <f t="shared" si="1"/>
        <v>95.8</v>
      </c>
      <c r="S16" s="135">
        <f t="shared" si="1"/>
        <v>47</v>
      </c>
      <c r="T16" s="135">
        <f t="shared" si="1"/>
        <v>23.1</v>
      </c>
      <c r="U16" s="135">
        <f t="shared" si="1"/>
        <v>20.8</v>
      </c>
      <c r="V16" s="135">
        <f t="shared" si="1"/>
        <v>85.9</v>
      </c>
      <c r="W16" s="135">
        <f t="shared" si="1"/>
        <v>82.2</v>
      </c>
      <c r="X16" s="135">
        <f t="shared" si="1"/>
        <v>44.2</v>
      </c>
      <c r="Y16" s="135">
        <f t="shared" si="1"/>
        <v>33.9</v>
      </c>
      <c r="Z16" s="136" t="str">
        <f t="shared" si="1"/>
        <v/>
      </c>
      <c r="AA16" s="90">
        <f t="shared" si="0"/>
        <v>937.4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2025-03-25T09:27:44Z</dcterms:created>
  <dcterms:modified xsi:type="dcterms:W3CDTF">2025-03-25T09:27:45Z</dcterms:modified>
</cp:coreProperties>
</file>