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<sst xmlns="http://schemas.openxmlformats.org/spreadsheetml/2006/main" count="119" uniqueCount="54">
  <si>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24/03/2025 11:32:18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</si>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</sst>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CAA-431E-8E02-ACB3A6E5D8F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4CAA-431E-8E02-ACB3A6E5D8F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4CAA-431E-8E02-ACB3A6E5D8F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4.7649999999999997</c:v>
                </c:pt>
                <c:pt idx="14">
                  <c:v>5.835</c:v>
                </c:pt>
                <c:pt idx="15">
                  <c:v>1.704</c:v>
                </c:pt>
                <c:pt idx="16">
                  <c:v>8.24</c:v>
                </c:pt>
                <c:pt idx="17">
                  <c:v>2.8</c:v>
                </c:pt>
                <c:pt idx="18">
                  <c:v>3.0489999999999999</c:v>
                </c:pt>
                <c:pt idx="19">
                  <c:v>13.119</c:v>
                </c:pt>
                <c:pt idx="20">
                  <c:v>22.025000000000002</c:v>
                </c:pt>
                <c:pt idx="21">
                  <c:v>5.72</c:v>
                </c:pt>
                <c:pt idx="22">
                  <c:v>11.513999999999999</c:v>
                </c:pt>
                <c:pt idx="23">
                  <c:v>13.548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CAA-431E-8E02-ACB3A6E5D8F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4CAA-431E-8E02-ACB3A6E5D8F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CAA-431E-8E02-ACB3A6E5D8F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CAA-431E-8E02-ACB3A6E5D8F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4CAA-431E-8E02-ACB3A6E5D8F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4CAA-431E-8E02-ACB3A6E5D8F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4">
                  <c:v>107.51100000000001</c:v>
                </c:pt>
                <c:pt idx="15">
                  <c:v>8.4540000000000006</c:v>
                </c:pt>
                <c:pt idx="18">
                  <c:v>23.164000000000001</c:v>
                </c:pt>
                <c:pt idx="21">
                  <c:v>29.389000000000003</c:v>
                </c:pt>
                <c:pt idx="22">
                  <c:v>3.5999999999999997E-2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CAA-431E-8E02-ACB3A6E5D8F9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89.8</c:v>
                </c:pt>
                <c:pt idx="13">
                  <c:v>193.9</c:v>
                </c:pt>
                <c:pt idx="14">
                  <c:v>28.5</c:v>
                </c:pt>
                <c:pt idx="15">
                  <c:v>104.7</c:v>
                </c:pt>
                <c:pt idx="16">
                  <c:v>43.9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CAA-431E-8E02-ACB3A6E5D8F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3">
                  <c:v>1.4810000000000001</c:v>
                </c:pt>
                <c:pt idx="14">
                  <c:v>6.45</c:v>
                </c:pt>
                <c:pt idx="15">
                  <c:v>2.153</c:v>
                </c:pt>
                <c:pt idx="16">
                  <c:v>21.591999999999999</c:v>
                </c:pt>
                <c:pt idx="17">
                  <c:v>22.451000000000001</c:v>
                </c:pt>
                <c:pt idx="18">
                  <c:v>1.333</c:v>
                </c:pt>
                <c:pt idx="19">
                  <c:v>47.488999999999997</c:v>
                </c:pt>
                <c:pt idx="20">
                  <c:v>27.561</c:v>
                </c:pt>
                <c:pt idx="21">
                  <c:v>1.913</c:v>
                </c:pt>
                <c:pt idx="22">
                  <c:v>18.314</c:v>
                </c:pt>
                <c:pt idx="23">
                  <c:v>27.743000000000002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CAA-431E-8E02-ACB3A6E5D8F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4CAA-431E-8E02-ACB3A6E5D8F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4CAA-431E-8E02-ACB3A6E5D8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106.96</c:v>
                </c:pt>
                <c:pt idx="13">
                  <c:v>107.44</c:v>
                </c:pt>
                <c:pt idx="14">
                  <c:v>112.12</c:v>
                </c:pt>
                <c:pt idx="15">
                  <c:v>115.52</c:v>
                </c:pt>
                <c:pt idx="16">
                  <c:v>133.47</c:v>
                </c:pt>
                <c:pt idx="17">
                  <c:v>147.76</c:v>
                </c:pt>
                <c:pt idx="18">
                  <c:v>130.69</c:v>
                </c:pt>
                <c:pt idx="19">
                  <c:v>147.47</c:v>
                </c:pt>
                <c:pt idx="20">
                  <c:v>145.91</c:v>
                </c:pt>
                <c:pt idx="21">
                  <c:v>126.01</c:v>
                </c:pt>
                <c:pt idx="22">
                  <c:v>126.42</c:v>
                </c:pt>
                <c:pt idx="23">
                  <c:v>108.2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CAA-431E-8E02-ACB3A6E5D8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9B3-4CFC-A9A2-52A6ADF0E5BD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9B3-4CFC-A9A2-52A6ADF0E5BD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63.180999999999997</c:v>
                </c:pt>
                <c:pt idx="13">
                  <c:v>85.417999999999992</c:v>
                </c:pt>
                <c:pt idx="14">
                  <c:v>4.7070000000000007</c:v>
                </c:pt>
                <c:pt idx="15">
                  <c:v>4.6400000000000006</c:v>
                </c:pt>
                <c:pt idx="16">
                  <c:v>12.604000000000001</c:v>
                </c:pt>
                <c:pt idx="17">
                  <c:v>6.3140000000000001</c:v>
                </c:pt>
                <c:pt idx="18">
                  <c:v>6.3369999999999997</c:v>
                </c:pt>
                <c:pt idx="19">
                  <c:v>6.298</c:v>
                </c:pt>
                <c:pt idx="20">
                  <c:v>5.9690000000000003</c:v>
                </c:pt>
                <c:pt idx="21">
                  <c:v>6.415</c:v>
                </c:pt>
                <c:pt idx="22">
                  <c:v>2.8149999999999999</c:v>
                </c:pt>
                <c:pt idx="23">
                  <c:v>1.7430000000000001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9B3-4CFC-A9A2-52A6ADF0E5BD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1.4999999999999999E-2</c:v>
                </c:pt>
                <c:pt idx="13">
                  <c:v>2.3699999999999997</c:v>
                </c:pt>
                <c:pt idx="14">
                  <c:v>14.337999999999999</c:v>
                </c:pt>
                <c:pt idx="15">
                  <c:v>6.0179999999999998</c:v>
                </c:pt>
                <c:pt idx="16">
                  <c:v>5.2030000000000003</c:v>
                </c:pt>
                <c:pt idx="17">
                  <c:v>11.937000000000001</c:v>
                </c:pt>
                <c:pt idx="18">
                  <c:v>0.92700000000000005</c:v>
                </c:pt>
                <c:pt idx="19">
                  <c:v>4.3100000000000005</c:v>
                </c:pt>
                <c:pt idx="20">
                  <c:v>12.749000000000001</c:v>
                </c:pt>
                <c:pt idx="21">
                  <c:v>4.9889999999999999</c:v>
                </c:pt>
                <c:pt idx="22">
                  <c:v>8.4819999999999993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9B3-4CFC-A9A2-52A6ADF0E5BD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B9B3-4CFC-A9A2-52A6ADF0E5BD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9B3-4CFC-A9A2-52A6ADF0E5BD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9B3-4CFC-A9A2-52A6ADF0E5BD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B9B3-4CFC-A9A2-52A6ADF0E5BD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B9B3-4CFC-A9A2-52A6ADF0E5BD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B9B3-4CFC-A9A2-52A6ADF0E5BD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35.799999999999997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9B3-4CFC-A9A2-52A6ADF0E5BD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31.38</c:v>
                </c:pt>
                <c:pt idx="13">
                  <c:v>107.557</c:v>
                </c:pt>
                <c:pt idx="14">
                  <c:v>129.27699999999999</c:v>
                </c:pt>
                <c:pt idx="15">
                  <c:v>106.38300000000001</c:v>
                </c:pt>
                <c:pt idx="16">
                  <c:v>55.878</c:v>
                </c:pt>
                <c:pt idx="17">
                  <c:v>7</c:v>
                </c:pt>
                <c:pt idx="18">
                  <c:v>20.282</c:v>
                </c:pt>
                <c:pt idx="19">
                  <c:v>50</c:v>
                </c:pt>
                <c:pt idx="20">
                  <c:v>30.867999999999999</c:v>
                </c:pt>
                <c:pt idx="21">
                  <c:v>25.618000000000002</c:v>
                </c:pt>
                <c:pt idx="22">
                  <c:v>18.567</c:v>
                </c:pt>
                <c:pt idx="23">
                  <c:v>3.7480000000000002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9B3-4CFC-A9A2-52A6ADF0E5BD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B9B3-4CFC-A9A2-52A6ADF0E5BD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B9B3-4CFC-A9A2-52A6ADF0E5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106.96</c:v>
                </c:pt>
                <c:pt idx="13">
                  <c:v>107.44</c:v>
                </c:pt>
                <c:pt idx="14">
                  <c:v>112.12</c:v>
                </c:pt>
                <c:pt idx="15">
                  <c:v>115.52</c:v>
                </c:pt>
                <c:pt idx="16">
                  <c:v>133.47</c:v>
                </c:pt>
                <c:pt idx="17">
                  <c:v>147.76</c:v>
                </c:pt>
                <c:pt idx="18">
                  <c:v>130.69</c:v>
                </c:pt>
                <c:pt idx="19">
                  <c:v>147.47</c:v>
                </c:pt>
                <c:pt idx="20">
                  <c:v>145.91</c:v>
                </c:pt>
                <c:pt idx="21">
                  <c:v>126.01</c:v>
                </c:pt>
                <c:pt idx="22">
                  <c:v>126.42</c:v>
                </c:pt>
                <c:pt idx="23">
                  <c:v>108.2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9B3-4CFC-A9A2-52A6ADF0E5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45740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94.564999999999998</v>
      </c>
      <c r="O4" s="18">
        <v>195.381</v>
      </c>
      <c r="P4" s="18">
        <v>148.29599999999999</v>
      </c>
      <c r="Q4" s="18">
        <v>117.01100000000001</v>
      </c>
      <c r="R4" s="18">
        <v>73.731999999999999</v>
      </c>
      <c r="S4" s="18">
        <v>25.250999999999998</v>
      </c>
      <c r="T4" s="18">
        <v>27.545999999999999</v>
      </c>
      <c r="U4" s="18">
        <v>60.608000000000004</v>
      </c>
      <c r="V4" s="18">
        <v>49.585999999999999</v>
      </c>
      <c r="W4" s="18">
        <v>37.021999999999991</v>
      </c>
      <c r="X4" s="18">
        <v>29.863999999999997</v>
      </c>
      <c r="Y4" s="18">
        <v>41.291000000000004</v>
      </c>
      <c r="Z4" s="19"/>
      <c r="AA4" s="20">
        <f>SUM(B4:Z4)</f>
        <v>900.15300000000013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106.96</v>
      </c>
      <c r="O7" s="28">
        <v>107.44</v>
      </c>
      <c r="P7" s="28">
        <v>112.12</v>
      </c>
      <c r="Q7" s="28">
        <v>115.52</v>
      </c>
      <c r="R7" s="28">
        <v>133.47</v>
      </c>
      <c r="S7" s="28">
        <v>147.76</v>
      </c>
      <c r="T7" s="28">
        <v>130.69</v>
      </c>
      <c r="U7" s="28">
        <v>147.47</v>
      </c>
      <c r="V7" s="28">
        <v>145.91</v>
      </c>
      <c r="W7" s="28">
        <v>126.01</v>
      </c>
      <c r="X7" s="28">
        <v>126.42</v>
      </c>
      <c r="Y7" s="28">
        <v>108.2</v>
      </c>
      <c r="Z7" s="29"/>
      <c r="AA7" s="30">
        <f>IF(SUM(B7:Z7)&lt;&gt;0,AVERAGEIF(B7:Z7,"&lt;&gt;"""),"")</f>
        <v>125.66416666666669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>
        <v>107.51100000000001</v>
      </c>
      <c r="Q12" s="52">
        <v>8.4540000000000006</v>
      </c>
      <c r="R12" s="52"/>
      <c r="S12" s="52"/>
      <c r="T12" s="52">
        <v>23.164000000000001</v>
      </c>
      <c r="U12" s="52"/>
      <c r="V12" s="52"/>
      <c r="W12" s="52">
        <v>29.389000000000003</v>
      </c>
      <c r="X12" s="52">
        <v>3.5999999999999997E-2</v>
      </c>
      <c r="Y12" s="52"/>
      <c r="Z12" s="53"/>
      <c r="AA12" s="54">
        <f t="shared" si="0"/>
        <v>168.55400000000003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>
        <v>1.4810000000000001</v>
      </c>
      <c r="P14" s="57">
        <v>6.45</v>
      </c>
      <c r="Q14" s="57">
        <v>2.153</v>
      </c>
      <c r="R14" s="57">
        <v>21.591999999999999</v>
      </c>
      <c r="S14" s="57">
        <v>22.451000000000001</v>
      </c>
      <c r="T14" s="57">
        <v>1.333</v>
      </c>
      <c r="U14" s="57">
        <v>47.488999999999997</v>
      </c>
      <c r="V14" s="57">
        <v>27.561</v>
      </c>
      <c r="W14" s="57">
        <v>1.913</v>
      </c>
      <c r="X14" s="57">
        <v>18.314</v>
      </c>
      <c r="Y14" s="57">
        <v>27.743000000000002</v>
      </c>
      <c r="Z14" s="58"/>
      <c r="AA14" s="59">
        <f t="shared" si="0"/>
        <v>178.48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1.4810000000000001</v>
      </c>
      <c r="P16" s="62">
        <f t="shared" si="1"/>
        <v>113.96100000000001</v>
      </c>
      <c r="Q16" s="62">
        <f t="shared" si="1"/>
        <v>10.607000000000001</v>
      </c>
      <c r="R16" s="62">
        <f t="shared" si="1"/>
        <v>21.591999999999999</v>
      </c>
      <c r="S16" s="62">
        <f t="shared" si="1"/>
        <v>22.451000000000001</v>
      </c>
      <c r="T16" s="62">
        <f t="shared" si="1"/>
        <v>24.497</v>
      </c>
      <c r="U16" s="62">
        <f t="shared" si="1"/>
        <v>47.488999999999997</v>
      </c>
      <c r="V16" s="62">
        <f t="shared" si="1"/>
        <v>27.561</v>
      </c>
      <c r="W16" s="62">
        <f t="shared" si="1"/>
        <v>31.302000000000003</v>
      </c>
      <c r="X16" s="62">
        <f t="shared" si="1"/>
        <v>18.350000000000001</v>
      </c>
      <c r="Y16" s="62">
        <f t="shared" si="1"/>
        <v>27.743000000000002</v>
      </c>
      <c r="Z16" s="63" t="str">
        <f t="shared" si="1"/>
        <v/>
      </c>
      <c r="AA16" s="64">
        <f>SUM(AA10:AA15)</f>
        <v>347.03399999999999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4.7649999999999997</v>
      </c>
      <c r="O21" s="81"/>
      <c r="P21" s="81">
        <v>5.835</v>
      </c>
      <c r="Q21" s="81">
        <v>1.704</v>
      </c>
      <c r="R21" s="81">
        <v>8.24</v>
      </c>
      <c r="S21" s="81">
        <v>2.8</v>
      </c>
      <c r="T21" s="81">
        <v>3.0489999999999999</v>
      </c>
      <c r="U21" s="81">
        <v>13.119</v>
      </c>
      <c r="V21" s="81">
        <v>22.025000000000002</v>
      </c>
      <c r="W21" s="81">
        <v>5.72</v>
      </c>
      <c r="X21" s="81">
        <v>11.513999999999999</v>
      </c>
      <c r="Y21" s="81">
        <v>13.548</v>
      </c>
      <c r="Z21" s="78"/>
      <c r="AA21" s="79">
        <f t="shared" si="2"/>
        <v>92.319000000000003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4.7649999999999997</v>
      </c>
      <c r="O26" s="88">
        <f t="shared" si="3"/>
        <v>0</v>
      </c>
      <c r="P26" s="88">
        <f t="shared" si="3"/>
        <v>5.835</v>
      </c>
      <c r="Q26" s="88">
        <f t="shared" si="3"/>
        <v>1.704</v>
      </c>
      <c r="R26" s="88">
        <f t="shared" si="3"/>
        <v>8.24</v>
      </c>
      <c r="S26" s="88">
        <f t="shared" si="3"/>
        <v>2.8</v>
      </c>
      <c r="T26" s="88">
        <f t="shared" si="3"/>
        <v>3.0489999999999999</v>
      </c>
      <c r="U26" s="88">
        <f t="shared" si="3"/>
        <v>13.119</v>
      </c>
      <c r="V26" s="88">
        <f t="shared" si="3"/>
        <v>22.025000000000002</v>
      </c>
      <c r="W26" s="88">
        <f t="shared" si="3"/>
        <v>5.72</v>
      </c>
      <c r="X26" s="88">
        <f t="shared" si="3"/>
        <v>11.513999999999999</v>
      </c>
      <c r="Y26" s="88">
        <f t="shared" si="3"/>
        <v>13.548</v>
      </c>
      <c r="Z26" s="89" t="str">
        <f t="shared" si="3"/>
        <v/>
      </c>
      <c r="AA26" s="90">
        <f>SUM(AA19:AA25)</f>
        <v>92.319000000000003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4.7649999999999997</v>
      </c>
      <c r="O30" s="77">
        <v>1.4810000000000001</v>
      </c>
      <c r="P30" s="77">
        <v>119.79600000000001</v>
      </c>
      <c r="Q30" s="77">
        <v>12.311</v>
      </c>
      <c r="R30" s="77">
        <v>29.832000000000001</v>
      </c>
      <c r="S30" s="77">
        <v>25.251000000000001</v>
      </c>
      <c r="T30" s="77">
        <v>27.545999999999999</v>
      </c>
      <c r="U30" s="77">
        <v>60.607999999999997</v>
      </c>
      <c r="V30" s="77">
        <v>49.585999999999999</v>
      </c>
      <c r="W30" s="77">
        <v>37.021999999999998</v>
      </c>
      <c r="X30" s="77">
        <v>29.864000000000001</v>
      </c>
      <c r="Y30" s="77">
        <v>41.290999999999997</v>
      </c>
      <c r="Z30" s="78"/>
      <c r="AA30" s="79">
        <f>SUM(B30:Z30)</f>
        <v>439.35299999999995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4.7649999999999997</v>
      </c>
      <c r="O32" s="62">
        <f t="shared" si="4"/>
        <v>1.4810000000000001</v>
      </c>
      <c r="P32" s="62">
        <f t="shared" si="4"/>
        <v>119.79600000000001</v>
      </c>
      <c r="Q32" s="62">
        <f t="shared" si="4"/>
        <v>12.311</v>
      </c>
      <c r="R32" s="62">
        <f t="shared" si="4"/>
        <v>29.832000000000001</v>
      </c>
      <c r="S32" s="62">
        <f t="shared" si="4"/>
        <v>25.251000000000001</v>
      </c>
      <c r="T32" s="62">
        <f t="shared" si="4"/>
        <v>27.545999999999999</v>
      </c>
      <c r="U32" s="62">
        <f t="shared" si="4"/>
        <v>60.607999999999997</v>
      </c>
      <c r="V32" s="62">
        <f t="shared" si="4"/>
        <v>49.585999999999999</v>
      </c>
      <c r="W32" s="62">
        <f t="shared" si="4"/>
        <v>37.021999999999998</v>
      </c>
      <c r="X32" s="62">
        <f t="shared" si="4"/>
        <v>29.864000000000001</v>
      </c>
      <c r="Y32" s="62">
        <f t="shared" si="4"/>
        <v>41.290999999999997</v>
      </c>
      <c r="Z32" s="63" t="str">
        <f t="shared" si="4"/>
        <v/>
      </c>
      <c r="AA32" s="64">
        <f>SUM(AA29:AA31)</f>
        <v>439.35299999999995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>
        <v>89.8</v>
      </c>
      <c r="O37" s="99">
        <v>193.9</v>
      </c>
      <c r="P37" s="99">
        <v>28.5</v>
      </c>
      <c r="Q37" s="99">
        <v>104.7</v>
      </c>
      <c r="R37" s="99">
        <v>43.9</v>
      </c>
      <c r="S37" s="99"/>
      <c r="T37" s="99"/>
      <c r="U37" s="99"/>
      <c r="V37" s="99"/>
      <c r="W37" s="99"/>
      <c r="X37" s="99"/>
      <c r="Y37" s="99"/>
      <c r="Z37" s="100"/>
      <c r="AA37" s="79">
        <f t="shared" si="5"/>
        <v>460.79999999999995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89.8</v>
      </c>
      <c r="O40" s="88">
        <f t="shared" si="6"/>
        <v>193.9</v>
      </c>
      <c r="P40" s="88">
        <f t="shared" si="6"/>
        <v>28.5</v>
      </c>
      <c r="Q40" s="88">
        <f t="shared" si="6"/>
        <v>104.7</v>
      </c>
      <c r="R40" s="88">
        <f t="shared" si="6"/>
        <v>43.9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460.79999999999995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>
        <v>89.8</v>
      </c>
      <c r="O45" s="99">
        <v>193.9</v>
      </c>
      <c r="P45" s="99">
        <v>28.5</v>
      </c>
      <c r="Q45" s="99">
        <v>104.7</v>
      </c>
      <c r="R45" s="99">
        <v>43.9</v>
      </c>
      <c r="S45" s="99"/>
      <c r="T45" s="99"/>
      <c r="U45" s="99"/>
      <c r="V45" s="99"/>
      <c r="W45" s="99"/>
      <c r="X45" s="99"/>
      <c r="Y45" s="99"/>
      <c r="Z45" s="100"/>
      <c r="AA45" s="79">
        <f t="shared" si="7"/>
        <v>460.79999999999995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89.8</v>
      </c>
      <c r="O49" s="88">
        <f t="shared" si="8"/>
        <v>193.9</v>
      </c>
      <c r="P49" s="88">
        <f t="shared" si="8"/>
        <v>28.5</v>
      </c>
      <c r="Q49" s="88">
        <f t="shared" si="8"/>
        <v>104.7</v>
      </c>
      <c r="R49" s="88">
        <f t="shared" si="8"/>
        <v>43.9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460.79999999999995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94.564999999999998</v>
      </c>
      <c r="O52" s="88">
        <f t="shared" si="10"/>
        <v>195.381</v>
      </c>
      <c r="P52" s="88">
        <f t="shared" si="10"/>
        <v>148.29599999999999</v>
      </c>
      <c r="Q52" s="88">
        <f t="shared" si="10"/>
        <v>117.01100000000001</v>
      </c>
      <c r="R52" s="88">
        <f t="shared" si="10"/>
        <v>73.731999999999999</v>
      </c>
      <c r="S52" s="88">
        <f t="shared" si="10"/>
        <v>25.251000000000001</v>
      </c>
      <c r="T52" s="88">
        <f t="shared" si="10"/>
        <v>27.545999999999999</v>
      </c>
      <c r="U52" s="88">
        <f t="shared" si="10"/>
        <v>60.607999999999997</v>
      </c>
      <c r="V52" s="88">
        <f t="shared" si="10"/>
        <v>49.585999999999999</v>
      </c>
      <c r="W52" s="88">
        <f t="shared" si="10"/>
        <v>37.022000000000006</v>
      </c>
      <c r="X52" s="88">
        <f t="shared" si="10"/>
        <v>29.864000000000001</v>
      </c>
      <c r="Y52" s="88">
        <f t="shared" si="10"/>
        <v>41.291000000000004</v>
      </c>
      <c r="Z52" s="89" t="str">
        <f t="shared" si="10"/>
        <v/>
      </c>
      <c r="AA52" s="104">
        <f>SUM(B52:Z52)</f>
        <v>900.15300000000013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45740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94.575999999999993</v>
      </c>
      <c r="O4" s="18">
        <v>195.345</v>
      </c>
      <c r="P4" s="18">
        <v>148.322</v>
      </c>
      <c r="Q4" s="18">
        <v>117.041</v>
      </c>
      <c r="R4" s="18">
        <v>73.685000000000002</v>
      </c>
      <c r="S4" s="18">
        <v>25.251000000000001</v>
      </c>
      <c r="T4" s="18">
        <v>27.545999999999999</v>
      </c>
      <c r="U4" s="18">
        <v>60.608000000000004</v>
      </c>
      <c r="V4" s="18">
        <v>49.586000000000006</v>
      </c>
      <c r="W4" s="18">
        <v>37.021999999999998</v>
      </c>
      <c r="X4" s="18">
        <v>29.864000000000001</v>
      </c>
      <c r="Y4" s="18">
        <v>41.290999999999997</v>
      </c>
      <c r="Z4" s="19"/>
      <c r="AA4" s="20">
        <f>SUM(B4:Z4)</f>
        <v>900.13700000000017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106.96</v>
      </c>
      <c r="O7" s="28">
        <v>107.44</v>
      </c>
      <c r="P7" s="28">
        <v>112.12</v>
      </c>
      <c r="Q7" s="28">
        <v>115.52</v>
      </c>
      <c r="R7" s="28">
        <v>133.47</v>
      </c>
      <c r="S7" s="28">
        <v>147.76</v>
      </c>
      <c r="T7" s="28">
        <v>130.69</v>
      </c>
      <c r="U7" s="28">
        <v>147.47</v>
      </c>
      <c r="V7" s="28">
        <v>145.91</v>
      </c>
      <c r="W7" s="28">
        <v>126.01</v>
      </c>
      <c r="X7" s="28">
        <v>126.42</v>
      </c>
      <c r="Y7" s="28">
        <v>108.2</v>
      </c>
      <c r="Z7" s="29"/>
      <c r="AA7" s="30">
        <f>IF(SUM(B7:Z7)&lt;&gt;0,AVERAGEIF(B7:Z7,"&lt;&gt;"""),"")</f>
        <v>125.66416666666669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31.38</v>
      </c>
      <c r="O14" s="57">
        <v>107.557</v>
      </c>
      <c r="P14" s="57">
        <v>129.27699999999999</v>
      </c>
      <c r="Q14" s="57">
        <v>106.38300000000001</v>
      </c>
      <c r="R14" s="57">
        <v>55.878</v>
      </c>
      <c r="S14" s="57">
        <v>7</v>
      </c>
      <c r="T14" s="57">
        <v>20.282</v>
      </c>
      <c r="U14" s="57">
        <v>50</v>
      </c>
      <c r="V14" s="57">
        <v>30.867999999999999</v>
      </c>
      <c r="W14" s="57">
        <v>25.618000000000002</v>
      </c>
      <c r="X14" s="57">
        <v>18.567</v>
      </c>
      <c r="Y14" s="57">
        <v>3.7480000000000002</v>
      </c>
      <c r="Z14" s="58"/>
      <c r="AA14" s="59">
        <f t="shared" si="0"/>
        <v>586.55800000000011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31.38</v>
      </c>
      <c r="O16" s="62">
        <f t="shared" si="1"/>
        <v>107.557</v>
      </c>
      <c r="P16" s="62">
        <f t="shared" si="1"/>
        <v>129.27699999999999</v>
      </c>
      <c r="Q16" s="62">
        <f t="shared" si="1"/>
        <v>106.38300000000001</v>
      </c>
      <c r="R16" s="62">
        <f t="shared" si="1"/>
        <v>55.878</v>
      </c>
      <c r="S16" s="62">
        <f t="shared" si="1"/>
        <v>7</v>
      </c>
      <c r="T16" s="62">
        <f t="shared" si="1"/>
        <v>20.282</v>
      </c>
      <c r="U16" s="62">
        <f t="shared" si="1"/>
        <v>50</v>
      </c>
      <c r="V16" s="62">
        <f t="shared" si="1"/>
        <v>30.867999999999999</v>
      </c>
      <c r="W16" s="62">
        <f t="shared" si="1"/>
        <v>25.618000000000002</v>
      </c>
      <c r="X16" s="62">
        <f t="shared" si="1"/>
        <v>18.567</v>
      </c>
      <c r="Y16" s="62">
        <f t="shared" si="1"/>
        <v>3.7480000000000002</v>
      </c>
      <c r="Z16" s="63" t="str">
        <f t="shared" si="1"/>
        <v/>
      </c>
      <c r="AA16" s="64">
        <f>SUM(AA10:AA15)</f>
        <v>586.55800000000011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63.180999999999997</v>
      </c>
      <c r="O20" s="77">
        <v>85.417999999999992</v>
      </c>
      <c r="P20" s="77">
        <v>4.7070000000000007</v>
      </c>
      <c r="Q20" s="77">
        <v>4.6400000000000006</v>
      </c>
      <c r="R20" s="77">
        <v>12.604000000000001</v>
      </c>
      <c r="S20" s="77">
        <v>6.3140000000000001</v>
      </c>
      <c r="T20" s="77">
        <v>6.3369999999999997</v>
      </c>
      <c r="U20" s="77">
        <v>6.298</v>
      </c>
      <c r="V20" s="77">
        <v>5.9690000000000003</v>
      </c>
      <c r="W20" s="77">
        <v>6.415</v>
      </c>
      <c r="X20" s="77">
        <v>2.8149999999999999</v>
      </c>
      <c r="Y20" s="77">
        <v>1.7430000000000001</v>
      </c>
      <c r="Z20" s="78"/>
      <c r="AA20" s="79">
        <f t="shared" si="2"/>
        <v>206.44099999999995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1.4999999999999999E-2</v>
      </c>
      <c r="O21" s="81">
        <v>2.3699999999999997</v>
      </c>
      <c r="P21" s="81">
        <v>14.337999999999999</v>
      </c>
      <c r="Q21" s="81">
        <v>6.0179999999999998</v>
      </c>
      <c r="R21" s="81">
        <v>5.2030000000000003</v>
      </c>
      <c r="S21" s="81">
        <v>11.937000000000001</v>
      </c>
      <c r="T21" s="81">
        <v>0.92700000000000005</v>
      </c>
      <c r="U21" s="81">
        <v>4.3100000000000005</v>
      </c>
      <c r="V21" s="81">
        <v>12.749000000000001</v>
      </c>
      <c r="W21" s="81">
        <v>4.9889999999999999</v>
      </c>
      <c r="X21" s="81">
        <v>8.4819999999999993</v>
      </c>
      <c r="Y21" s="81"/>
      <c r="Z21" s="78"/>
      <c r="AA21" s="79">
        <f t="shared" si="2"/>
        <v>71.337999999999994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63.195999999999998</v>
      </c>
      <c r="O26" s="88">
        <f t="shared" si="3"/>
        <v>87.787999999999997</v>
      </c>
      <c r="P26" s="88">
        <f t="shared" si="3"/>
        <v>19.045000000000002</v>
      </c>
      <c r="Q26" s="88">
        <f t="shared" si="3"/>
        <v>10.658000000000001</v>
      </c>
      <c r="R26" s="88">
        <f t="shared" si="3"/>
        <v>17.807000000000002</v>
      </c>
      <c r="S26" s="88">
        <f t="shared" si="3"/>
        <v>18.251000000000001</v>
      </c>
      <c r="T26" s="88">
        <f t="shared" si="3"/>
        <v>7.2639999999999993</v>
      </c>
      <c r="U26" s="88">
        <f t="shared" si="3"/>
        <v>10.608000000000001</v>
      </c>
      <c r="V26" s="88">
        <f t="shared" si="3"/>
        <v>18.718</v>
      </c>
      <c r="W26" s="88">
        <f t="shared" si="3"/>
        <v>11.404</v>
      </c>
      <c r="X26" s="88">
        <f t="shared" si="3"/>
        <v>11.296999999999999</v>
      </c>
      <c r="Y26" s="88">
        <f t="shared" si="3"/>
        <v>1.7430000000000001</v>
      </c>
      <c r="Z26" s="89" t="str">
        <f t="shared" si="3"/>
        <v/>
      </c>
      <c r="AA26" s="90">
        <f>SUM(AA19:AA25)</f>
        <v>277.77899999999994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94.575999999999993</v>
      </c>
      <c r="O30" s="77">
        <v>195.345</v>
      </c>
      <c r="P30" s="77">
        <v>148.322</v>
      </c>
      <c r="Q30" s="77">
        <v>117.041</v>
      </c>
      <c r="R30" s="77">
        <v>73.685000000000002</v>
      </c>
      <c r="S30" s="77">
        <v>25.251000000000001</v>
      </c>
      <c r="T30" s="77">
        <v>27.545999999999999</v>
      </c>
      <c r="U30" s="77">
        <v>60.607999999999997</v>
      </c>
      <c r="V30" s="77">
        <v>49.585999999999999</v>
      </c>
      <c r="W30" s="77">
        <v>37.021999999999998</v>
      </c>
      <c r="X30" s="77">
        <v>29.864000000000001</v>
      </c>
      <c r="Y30" s="77">
        <v>5.4909999999999997</v>
      </c>
      <c r="Z30" s="78"/>
      <c r="AA30" s="79">
        <f>SUM(B30:Z30)</f>
        <v>864.3370000000001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94.575999999999993</v>
      </c>
      <c r="O32" s="62">
        <f t="shared" si="4"/>
        <v>195.345</v>
      </c>
      <c r="P32" s="62">
        <f t="shared" si="4"/>
        <v>148.322</v>
      </c>
      <c r="Q32" s="62">
        <f t="shared" si="4"/>
        <v>117.041</v>
      </c>
      <c r="R32" s="62">
        <f t="shared" si="4"/>
        <v>73.685000000000002</v>
      </c>
      <c r="S32" s="62">
        <f t="shared" si="4"/>
        <v>25.251000000000001</v>
      </c>
      <c r="T32" s="62">
        <f t="shared" si="4"/>
        <v>27.545999999999999</v>
      </c>
      <c r="U32" s="62">
        <f t="shared" si="4"/>
        <v>60.607999999999997</v>
      </c>
      <c r="V32" s="62">
        <f t="shared" si="4"/>
        <v>49.585999999999999</v>
      </c>
      <c r="W32" s="62">
        <f t="shared" si="4"/>
        <v>37.021999999999998</v>
      </c>
      <c r="X32" s="62">
        <f t="shared" si="4"/>
        <v>29.864000000000001</v>
      </c>
      <c r="Y32" s="62">
        <f t="shared" si="4"/>
        <v>5.4909999999999997</v>
      </c>
      <c r="Z32" s="63" t="str">
        <f t="shared" si="4"/>
        <v/>
      </c>
      <c r="AA32" s="64">
        <f>SUM(AA29:AA31)</f>
        <v>864.3370000000001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>
        <v>35.799999999999997</v>
      </c>
      <c r="Z37" s="100"/>
      <c r="AA37" s="79">
        <f t="shared" si="5"/>
        <v>35.799999999999997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35.799999999999997</v>
      </c>
      <c r="Z40" s="89" t="str">
        <f t="shared" si="6"/>
        <v/>
      </c>
      <c r="AA40" s="90">
        <f t="shared" si="5"/>
        <v>35.799999999999997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>
        <v>35.799999999999997</v>
      </c>
      <c r="Z45" s="100"/>
      <c r="AA45" s="79">
        <f t="shared" si="7"/>
        <v>35.799999999999997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35.799999999999997</v>
      </c>
      <c r="Z49" s="89" t="str">
        <f t="shared" si="8"/>
        <v/>
      </c>
      <c r="AA49" s="90">
        <f t="shared" si="7"/>
        <v>35.799999999999997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94.575999999999993</v>
      </c>
      <c r="O52" s="88">
        <f t="shared" si="10"/>
        <v>195.345</v>
      </c>
      <c r="P52" s="88">
        <f t="shared" si="10"/>
        <v>148.322</v>
      </c>
      <c r="Q52" s="88">
        <f t="shared" si="10"/>
        <v>117.04100000000001</v>
      </c>
      <c r="R52" s="88">
        <f t="shared" si="10"/>
        <v>73.685000000000002</v>
      </c>
      <c r="S52" s="88">
        <f t="shared" si="10"/>
        <v>25.251000000000001</v>
      </c>
      <c r="T52" s="88">
        <f t="shared" si="10"/>
        <v>27.545999999999999</v>
      </c>
      <c r="U52" s="88">
        <f t="shared" si="10"/>
        <v>60.608000000000004</v>
      </c>
      <c r="V52" s="88">
        <f t="shared" si="10"/>
        <v>49.585999999999999</v>
      </c>
      <c r="W52" s="88">
        <f t="shared" si="10"/>
        <v>37.022000000000006</v>
      </c>
      <c r="X52" s="88">
        <f t="shared" si="10"/>
        <v>29.863999999999997</v>
      </c>
      <c r="Y52" s="88">
        <f t="shared" si="10"/>
        <v>41.290999999999997</v>
      </c>
      <c r="Z52" s="89" t="str">
        <f t="shared" si="10"/>
        <v/>
      </c>
      <c r="AA52" s="104">
        <f>SUM(B52:Z52)</f>
        <v>900.13700000000017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45740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-89.8</v>
      </c>
      <c r="O4" s="18">
        <v>-193.9</v>
      </c>
      <c r="P4" s="18">
        <v>-28.5</v>
      </c>
      <c r="Q4" s="18">
        <v>-104.7</v>
      </c>
      <c r="R4" s="18">
        <v>-43.9</v>
      </c>
      <c r="S4" s="18"/>
      <c r="T4" s="18"/>
      <c r="U4" s="18"/>
      <c r="V4" s="18"/>
      <c r="W4" s="18"/>
      <c r="X4" s="18"/>
      <c r="Y4" s="18">
        <v>35.799999999999997</v>
      </c>
      <c r="Z4" s="19"/>
      <c r="AA4" s="111">
        <f>SUM(B4:Z4)</f>
        <v>-424.99999999999994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106.96</v>
      </c>
      <c r="O7" s="117">
        <v>107.44</v>
      </c>
      <c r="P7" s="117">
        <v>112.12</v>
      </c>
      <c r="Q7" s="117">
        <v>115.52</v>
      </c>
      <c r="R7" s="117">
        <v>133.47</v>
      </c>
      <c r="S7" s="117">
        <v>147.76</v>
      </c>
      <c r="T7" s="117">
        <v>130.69</v>
      </c>
      <c r="U7" s="117">
        <v>147.47</v>
      </c>
      <c r="V7" s="117">
        <v>145.91</v>
      </c>
      <c r="W7" s="117">
        <v>126.01</v>
      </c>
      <c r="X7" s="117">
        <v>126.42</v>
      </c>
      <c r="Y7" s="117">
        <v>108.2</v>
      </c>
      <c r="Z7" s="118"/>
      <c r="AA7" s="119">
        <f>IF(SUM(B7:Z7)&lt;&gt;0,AVERAGEIF(B7:Z7,"&lt;&gt;"""),"")</f>
        <v>125.66416666666669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>
        <v>89.8</v>
      </c>
      <c r="O13" s="129">
        <v>193.9</v>
      </c>
      <c r="P13" s="129">
        <v>28.5</v>
      </c>
      <c r="Q13" s="129">
        <v>104.7</v>
      </c>
      <c r="R13" s="129">
        <v>43.9</v>
      </c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460.79999999999995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89.8</v>
      </c>
      <c r="O16" s="135">
        <f t="shared" si="1"/>
        <v>193.9</v>
      </c>
      <c r="P16" s="135">
        <f t="shared" si="1"/>
        <v>28.5</v>
      </c>
      <c r="Q16" s="135">
        <f t="shared" si="1"/>
        <v>104.7</v>
      </c>
      <c r="R16" s="135">
        <f t="shared" si="1"/>
        <v>43.9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460.79999999999995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>
        <v>35.799999999999997</v>
      </c>
      <c r="Z21" s="131"/>
      <c r="AA21" s="132">
        <f t="shared" si="2"/>
        <v>35.799999999999997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35.799999999999997</v>
      </c>
      <c r="Z24" s="136" t="str">
        <f t="shared" si="3"/>
        <v/>
      </c>
      <c r="AA24" s="90">
        <f t="shared" si="2"/>
        <v>35.799999999999997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2025-03-24T09:32:18Z</dcterms:created>
  <dcterms:modified xsi:type="dcterms:W3CDTF">2025-03-24T09:32:20Z</dcterms:modified>
</cp:coreProperties>
</file>