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<sst xmlns="http://schemas.openxmlformats.org/spreadsheetml/2006/main" count="119" uniqueCount="54">
  <si>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22/03/2025 11:30:38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</si>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</sst>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F5-4B1E-949A-EA8AC0D83A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F5-4B1E-949A-EA8AC0D83A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4.9749999999999996</c:v>
                </c:pt>
                <c:pt idx="17">
                  <c:v>2.7330000000000001</c:v>
                </c:pt>
                <c:pt idx="18">
                  <c:v>2.8540000000000001</c:v>
                </c:pt>
                <c:pt idx="19">
                  <c:v>2.7759999999999998</c:v>
                </c:pt>
                <c:pt idx="20">
                  <c:v>2.6589999999999998</c:v>
                </c:pt>
                <c:pt idx="21">
                  <c:v>2.556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F5-4B1E-949A-EA8AC0D83A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1.304</c:v>
                </c:pt>
                <c:pt idx="13">
                  <c:v>12.117000000000001</c:v>
                </c:pt>
                <c:pt idx="14">
                  <c:v>4.5349999999999993</c:v>
                </c:pt>
                <c:pt idx="15">
                  <c:v>4.7889999999999997</c:v>
                </c:pt>
                <c:pt idx="16">
                  <c:v>12.031000000000001</c:v>
                </c:pt>
                <c:pt idx="17">
                  <c:v>15.701000000000001</c:v>
                </c:pt>
                <c:pt idx="18">
                  <c:v>20.317</c:v>
                </c:pt>
                <c:pt idx="19">
                  <c:v>22.774000000000001</c:v>
                </c:pt>
                <c:pt idx="20">
                  <c:v>19.034000000000002</c:v>
                </c:pt>
                <c:pt idx="21">
                  <c:v>18.648</c:v>
                </c:pt>
                <c:pt idx="22">
                  <c:v>2.9220000000000002</c:v>
                </c:pt>
                <c:pt idx="23">
                  <c:v>4.47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F5-4B1E-949A-EA8AC0D83A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F5-4B1E-949A-EA8AC0D83A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F5-4B1E-949A-EA8AC0D83A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F5-4B1E-949A-EA8AC0D83A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F5-4B1E-949A-EA8AC0D83A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F5-4B1E-949A-EA8AC0D83A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6.23</c:v>
                </c:pt>
                <c:pt idx="20">
                  <c:v>8.0399999999999991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F5-4B1E-949A-EA8AC0D83A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44.2</c:v>
                </c:pt>
                <c:pt idx="13">
                  <c:v>114.3</c:v>
                </c:pt>
                <c:pt idx="14">
                  <c:v>107.1</c:v>
                </c:pt>
                <c:pt idx="15">
                  <c:v>5</c:v>
                </c:pt>
                <c:pt idx="16">
                  <c:v>35.1</c:v>
                </c:pt>
                <c:pt idx="17">
                  <c:v>27</c:v>
                </c:pt>
                <c:pt idx="18">
                  <c:v>0</c:v>
                </c:pt>
                <c:pt idx="19">
                  <c:v>45</c:v>
                </c:pt>
                <c:pt idx="20">
                  <c:v>0</c:v>
                </c:pt>
                <c:pt idx="21">
                  <c:v>0</c:v>
                </c:pt>
                <c:pt idx="22">
                  <c:v>89.8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F5-4B1E-949A-EA8AC0D83A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36.875999999999998</c:v>
                </c:pt>
                <c:pt idx="13">
                  <c:v>23.763999999999999</c:v>
                </c:pt>
                <c:pt idx="14">
                  <c:v>5.899</c:v>
                </c:pt>
                <c:pt idx="15">
                  <c:v>12.129</c:v>
                </c:pt>
                <c:pt idx="17">
                  <c:v>14.231000000000002</c:v>
                </c:pt>
                <c:pt idx="18">
                  <c:v>12.250999999999999</c:v>
                </c:pt>
                <c:pt idx="19">
                  <c:v>11.361000000000001</c:v>
                </c:pt>
                <c:pt idx="20">
                  <c:v>17.25</c:v>
                </c:pt>
                <c:pt idx="21">
                  <c:v>29.391999999999999</c:v>
                </c:pt>
                <c:pt idx="22">
                  <c:v>0.16700000000000001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F5-4B1E-949A-EA8AC0D83A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F5-4B1E-949A-EA8AC0D83A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F5-4B1E-949A-EA8AC0D83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20.34</c:v>
                </c:pt>
                <c:pt idx="13">
                  <c:v>45.23</c:v>
                </c:pt>
                <c:pt idx="14">
                  <c:v>59.74</c:v>
                </c:pt>
                <c:pt idx="15">
                  <c:v>83.4</c:v>
                </c:pt>
                <c:pt idx="16">
                  <c:v>111.16</c:v>
                </c:pt>
                <c:pt idx="17">
                  <c:v>132.06</c:v>
                </c:pt>
                <c:pt idx="18">
                  <c:v>137.34</c:v>
                </c:pt>
                <c:pt idx="19">
                  <c:v>136.65</c:v>
                </c:pt>
                <c:pt idx="20">
                  <c:v>125.14</c:v>
                </c:pt>
                <c:pt idx="21">
                  <c:v>84.61</c:v>
                </c:pt>
                <c:pt idx="22">
                  <c:v>93.69</c:v>
                </c:pt>
                <c:pt idx="23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F5-4B1E-949A-EA8AC0D83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8D-4613-BE2B-F6793AE92F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8D-4613-BE2B-F6793AE92F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4.5</c:v>
                </c:pt>
                <c:pt idx="13">
                  <c:v>4.5999999999999996</c:v>
                </c:pt>
                <c:pt idx="14">
                  <c:v>1.5880000000000001</c:v>
                </c:pt>
                <c:pt idx="15">
                  <c:v>1.7689999999999999</c:v>
                </c:pt>
                <c:pt idx="16">
                  <c:v>13.849</c:v>
                </c:pt>
                <c:pt idx="22">
                  <c:v>15.465999999999999</c:v>
                </c:pt>
                <c:pt idx="23">
                  <c:v>15.594999999999999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8D-4613-BE2B-F6793AE92F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3.9459999999999997</c:v>
                </c:pt>
                <c:pt idx="13">
                  <c:v>3.7</c:v>
                </c:pt>
                <c:pt idx="15">
                  <c:v>5.5E-2</c:v>
                </c:pt>
                <c:pt idx="16">
                  <c:v>9.02</c:v>
                </c:pt>
                <c:pt idx="17">
                  <c:v>4.3999999999999997E-2</c:v>
                </c:pt>
                <c:pt idx="18">
                  <c:v>25.381</c:v>
                </c:pt>
                <c:pt idx="19">
                  <c:v>0.129</c:v>
                </c:pt>
                <c:pt idx="20">
                  <c:v>8.1150000000000002</c:v>
                </c:pt>
                <c:pt idx="22">
                  <c:v>12.134</c:v>
                </c:pt>
                <c:pt idx="23">
                  <c:v>12.641999999999999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8D-4613-BE2B-F6793AE92F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28D-4613-BE2B-F6793AE92F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8D-4613-BE2B-F6793AE92F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8D-4613-BE2B-F6793AE92F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28D-4613-BE2B-F6793AE92F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28D-4613-BE2B-F6793AE92F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20</c:v>
                </c:pt>
                <c:pt idx="16">
                  <c:v>0.58599999999999997</c:v>
                </c:pt>
                <c:pt idx="17">
                  <c:v>65.744</c:v>
                </c:pt>
                <c:pt idx="19">
                  <c:v>81.667000000000002</c:v>
                </c:pt>
                <c:pt idx="20">
                  <c:v>36</c:v>
                </c:pt>
                <c:pt idx="21">
                  <c:v>20.277000000000001</c:v>
                </c:pt>
                <c:pt idx="22">
                  <c:v>55.253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8D-4613-BE2B-F6793AE92FC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9.9</c:v>
                </c:pt>
                <c:pt idx="19">
                  <c:v>0</c:v>
                </c:pt>
                <c:pt idx="20">
                  <c:v>2.8</c:v>
                </c:pt>
                <c:pt idx="21">
                  <c:v>30.3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8D-4613-BE2B-F6793AE92F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73.975999999999999</c:v>
                </c:pt>
                <c:pt idx="13">
                  <c:v>146.816</c:v>
                </c:pt>
                <c:pt idx="14">
                  <c:v>115.96199999999999</c:v>
                </c:pt>
                <c:pt idx="15">
                  <c:v>0.13700000000000001</c:v>
                </c:pt>
                <c:pt idx="16">
                  <c:v>19.715999999999998</c:v>
                </c:pt>
                <c:pt idx="17">
                  <c:v>0.13800000000000001</c:v>
                </c:pt>
                <c:pt idx="18">
                  <c:v>0.14099999999999999</c:v>
                </c:pt>
                <c:pt idx="19">
                  <c:v>0.115</c:v>
                </c:pt>
                <c:pt idx="20">
                  <c:v>2.1000000000000001E-2</c:v>
                </c:pt>
                <c:pt idx="22">
                  <c:v>10.016</c:v>
                </c:pt>
                <c:pt idx="23">
                  <c:v>14.193999999999999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8D-4613-BE2B-F6793AE92F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28D-4613-BE2B-F6793AE92F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28D-4613-BE2B-F6793AE92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20.34</c:v>
                </c:pt>
                <c:pt idx="13">
                  <c:v>45.23</c:v>
                </c:pt>
                <c:pt idx="14">
                  <c:v>59.74</c:v>
                </c:pt>
                <c:pt idx="15">
                  <c:v>83.4</c:v>
                </c:pt>
                <c:pt idx="16">
                  <c:v>111.16</c:v>
                </c:pt>
                <c:pt idx="17">
                  <c:v>132.06</c:v>
                </c:pt>
                <c:pt idx="18">
                  <c:v>137.34</c:v>
                </c:pt>
                <c:pt idx="19">
                  <c:v>136.65</c:v>
                </c:pt>
                <c:pt idx="20">
                  <c:v>125.14</c:v>
                </c:pt>
                <c:pt idx="21">
                  <c:v>84.61</c:v>
                </c:pt>
                <c:pt idx="22">
                  <c:v>93.69</c:v>
                </c:pt>
                <c:pt idx="23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8D-4613-BE2B-F6793AE92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82.38000000000001</v>
      </c>
      <c r="O4" s="18">
        <v>155.15600000000001</v>
      </c>
      <c r="P4" s="18">
        <v>117.53399999999999</v>
      </c>
      <c r="Q4" s="18">
        <v>21.917999999999996</v>
      </c>
      <c r="R4" s="18">
        <v>47.131</v>
      </c>
      <c r="S4" s="18">
        <v>65.894999999999996</v>
      </c>
      <c r="T4" s="18">
        <v>35.422000000000004</v>
      </c>
      <c r="U4" s="18">
        <v>81.911000000000001</v>
      </c>
      <c r="V4" s="18">
        <v>46.983000000000004</v>
      </c>
      <c r="W4" s="18">
        <v>50.596000000000004</v>
      </c>
      <c r="X4" s="18">
        <v>92.888999999999996</v>
      </c>
      <c r="Y4" s="18">
        <v>42.47</v>
      </c>
      <c r="Z4" s="19"/>
      <c r="AA4" s="20">
        <f>SUM(B4:Z4)</f>
        <v>840.28499999999997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20.34</v>
      </c>
      <c r="O7" s="28">
        <v>45.23</v>
      </c>
      <c r="P7" s="28">
        <v>59.74</v>
      </c>
      <c r="Q7" s="28">
        <v>83.4</v>
      </c>
      <c r="R7" s="28">
        <v>111.16</v>
      </c>
      <c r="S7" s="28">
        <v>132.06</v>
      </c>
      <c r="T7" s="28">
        <v>137.34</v>
      </c>
      <c r="U7" s="28">
        <v>136.65</v>
      </c>
      <c r="V7" s="28">
        <v>125.14</v>
      </c>
      <c r="W7" s="28">
        <v>84.61</v>
      </c>
      <c r="X7" s="28">
        <v>93.69</v>
      </c>
      <c r="Y7" s="28">
        <v>68</v>
      </c>
      <c r="Z7" s="29"/>
      <c r="AA7" s="30">
        <f>IF(SUM(B7:Z7)&lt;&gt;0,AVERAGEIF(B7:Z7,"&lt;&gt;"""),"")</f>
        <v>91.446666666666658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6.23</v>
      </c>
      <c r="T12" s="52"/>
      <c r="U12" s="52"/>
      <c r="V12" s="52">
        <v>8.0399999999999991</v>
      </c>
      <c r="W12" s="52"/>
      <c r="X12" s="52"/>
      <c r="Y12" s="52"/>
      <c r="Z12" s="53"/>
      <c r="AA12" s="54">
        <f t="shared" si="0"/>
        <v>14.27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36.875999999999998</v>
      </c>
      <c r="O14" s="57">
        <v>23.763999999999999</v>
      </c>
      <c r="P14" s="57">
        <v>5.899</v>
      </c>
      <c r="Q14" s="57">
        <v>12.129</v>
      </c>
      <c r="R14" s="57"/>
      <c r="S14" s="57">
        <v>14.231000000000002</v>
      </c>
      <c r="T14" s="57">
        <v>12.250999999999999</v>
      </c>
      <c r="U14" s="57">
        <v>11.361000000000001</v>
      </c>
      <c r="V14" s="57">
        <v>17.25</v>
      </c>
      <c r="W14" s="57">
        <v>29.391999999999999</v>
      </c>
      <c r="X14" s="57">
        <v>0.16700000000000001</v>
      </c>
      <c r="Y14" s="57"/>
      <c r="Z14" s="58"/>
      <c r="AA14" s="59">
        <f t="shared" si="0"/>
        <v>163.32000000000002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36.875999999999998</v>
      </c>
      <c r="O16" s="62">
        <f t="shared" si="1"/>
        <v>23.763999999999999</v>
      </c>
      <c r="P16" s="62">
        <f t="shared" si="1"/>
        <v>5.899</v>
      </c>
      <c r="Q16" s="62">
        <f t="shared" si="1"/>
        <v>12.129</v>
      </c>
      <c r="R16" s="62">
        <f t="shared" si="1"/>
        <v>0</v>
      </c>
      <c r="S16" s="62">
        <f t="shared" si="1"/>
        <v>20.461000000000002</v>
      </c>
      <c r="T16" s="62">
        <f t="shared" si="1"/>
        <v>12.250999999999999</v>
      </c>
      <c r="U16" s="62">
        <f t="shared" si="1"/>
        <v>11.361000000000001</v>
      </c>
      <c r="V16" s="62">
        <f t="shared" si="1"/>
        <v>25.29</v>
      </c>
      <c r="W16" s="62">
        <f t="shared" si="1"/>
        <v>29.391999999999999</v>
      </c>
      <c r="X16" s="62">
        <f t="shared" si="1"/>
        <v>0.16700000000000001</v>
      </c>
      <c r="Y16" s="62">
        <f t="shared" si="1"/>
        <v>0</v>
      </c>
      <c r="Z16" s="63" t="str">
        <f t="shared" si="1"/>
        <v/>
      </c>
      <c r="AA16" s="64">
        <f>SUM(AA10:AA15)</f>
        <v>177.59000000000003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4.9749999999999996</v>
      </c>
      <c r="P20" s="77"/>
      <c r="Q20" s="77"/>
      <c r="R20" s="77"/>
      <c r="S20" s="77">
        <v>2.7330000000000001</v>
      </c>
      <c r="T20" s="77">
        <v>2.8540000000000001</v>
      </c>
      <c r="U20" s="77">
        <v>2.7759999999999998</v>
      </c>
      <c r="V20" s="77">
        <v>2.6589999999999998</v>
      </c>
      <c r="W20" s="77">
        <v>2.556</v>
      </c>
      <c r="X20" s="77"/>
      <c r="Y20" s="77"/>
      <c r="Z20" s="78"/>
      <c r="AA20" s="79">
        <f t="shared" si="2"/>
        <v>18.553000000000001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1.304</v>
      </c>
      <c r="O21" s="81">
        <v>12.117000000000001</v>
      </c>
      <c r="P21" s="81">
        <v>4.5349999999999993</v>
      </c>
      <c r="Q21" s="81">
        <v>4.7889999999999997</v>
      </c>
      <c r="R21" s="81">
        <v>12.031000000000001</v>
      </c>
      <c r="S21" s="81">
        <v>15.701000000000001</v>
      </c>
      <c r="T21" s="81">
        <v>20.317</v>
      </c>
      <c r="U21" s="81">
        <v>22.774000000000001</v>
      </c>
      <c r="V21" s="81">
        <v>19.034000000000002</v>
      </c>
      <c r="W21" s="81">
        <v>18.648</v>
      </c>
      <c r="X21" s="81">
        <v>2.9220000000000002</v>
      </c>
      <c r="Y21" s="81">
        <v>4.47</v>
      </c>
      <c r="Z21" s="78"/>
      <c r="AA21" s="79">
        <f t="shared" si="2"/>
        <v>138.642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1.304</v>
      </c>
      <c r="O26" s="88">
        <f t="shared" si="3"/>
        <v>17.091999999999999</v>
      </c>
      <c r="P26" s="88">
        <f t="shared" si="3"/>
        <v>4.5349999999999993</v>
      </c>
      <c r="Q26" s="88">
        <f t="shared" si="3"/>
        <v>4.7889999999999997</v>
      </c>
      <c r="R26" s="88">
        <f t="shared" si="3"/>
        <v>12.031000000000001</v>
      </c>
      <c r="S26" s="88">
        <f t="shared" si="3"/>
        <v>18.434000000000001</v>
      </c>
      <c r="T26" s="88">
        <f t="shared" si="3"/>
        <v>23.170999999999999</v>
      </c>
      <c r="U26" s="88">
        <f t="shared" si="3"/>
        <v>25.55</v>
      </c>
      <c r="V26" s="88">
        <f t="shared" si="3"/>
        <v>21.693000000000001</v>
      </c>
      <c r="W26" s="88">
        <f t="shared" si="3"/>
        <v>21.204000000000001</v>
      </c>
      <c r="X26" s="88">
        <f t="shared" si="3"/>
        <v>2.9220000000000002</v>
      </c>
      <c r="Y26" s="88">
        <f t="shared" si="3"/>
        <v>4.47</v>
      </c>
      <c r="Z26" s="89" t="str">
        <f t="shared" si="3"/>
        <v/>
      </c>
      <c r="AA26" s="90">
        <f>SUM(AA19:AA25)</f>
        <v>157.19499999999999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38.18</v>
      </c>
      <c r="O30" s="77">
        <v>40.856000000000002</v>
      </c>
      <c r="P30" s="77">
        <v>10.433999999999999</v>
      </c>
      <c r="Q30" s="77">
        <v>16.917999999999999</v>
      </c>
      <c r="R30" s="77">
        <v>12.031000000000001</v>
      </c>
      <c r="S30" s="77">
        <v>38.895000000000003</v>
      </c>
      <c r="T30" s="77">
        <v>35.421999999999997</v>
      </c>
      <c r="U30" s="77">
        <v>36.911000000000001</v>
      </c>
      <c r="V30" s="77">
        <v>46.982999999999997</v>
      </c>
      <c r="W30" s="77">
        <v>50.595999999999997</v>
      </c>
      <c r="X30" s="77">
        <v>3.089</v>
      </c>
      <c r="Y30" s="77">
        <v>4.47</v>
      </c>
      <c r="Z30" s="78"/>
      <c r="AA30" s="79">
        <f>SUM(B30:Z30)</f>
        <v>334.78500000000003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38.18</v>
      </c>
      <c r="O32" s="62">
        <f t="shared" si="4"/>
        <v>40.856000000000002</v>
      </c>
      <c r="P32" s="62">
        <f t="shared" si="4"/>
        <v>10.433999999999999</v>
      </c>
      <c r="Q32" s="62">
        <f t="shared" si="4"/>
        <v>16.917999999999999</v>
      </c>
      <c r="R32" s="62">
        <f t="shared" si="4"/>
        <v>12.031000000000001</v>
      </c>
      <c r="S32" s="62">
        <f t="shared" si="4"/>
        <v>38.895000000000003</v>
      </c>
      <c r="T32" s="62">
        <f t="shared" si="4"/>
        <v>35.421999999999997</v>
      </c>
      <c r="U32" s="62">
        <f t="shared" si="4"/>
        <v>36.911000000000001</v>
      </c>
      <c r="V32" s="62">
        <f t="shared" si="4"/>
        <v>46.982999999999997</v>
      </c>
      <c r="W32" s="62">
        <f t="shared" si="4"/>
        <v>50.595999999999997</v>
      </c>
      <c r="X32" s="62">
        <f t="shared" si="4"/>
        <v>3.089</v>
      </c>
      <c r="Y32" s="62">
        <f t="shared" si="4"/>
        <v>4.47</v>
      </c>
      <c r="Z32" s="63" t="str">
        <f t="shared" si="4"/>
        <v/>
      </c>
      <c r="AA32" s="64">
        <f>SUM(AA29:AA31)</f>
        <v>334.78500000000003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44.2</v>
      </c>
      <c r="O37" s="99">
        <v>114.3</v>
      </c>
      <c r="P37" s="99">
        <v>107.1</v>
      </c>
      <c r="Q37" s="99">
        <v>5</v>
      </c>
      <c r="R37" s="99">
        <v>35.1</v>
      </c>
      <c r="S37" s="99">
        <v>27</v>
      </c>
      <c r="T37" s="99"/>
      <c r="U37" s="99">
        <v>45</v>
      </c>
      <c r="V37" s="99"/>
      <c r="W37" s="99"/>
      <c r="X37" s="99">
        <v>89.8</v>
      </c>
      <c r="Y37" s="99">
        <v>38</v>
      </c>
      <c r="Z37" s="100"/>
      <c r="AA37" s="79">
        <f t="shared" si="5"/>
        <v>505.50000000000006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44.2</v>
      </c>
      <c r="O40" s="88">
        <f t="shared" si="6"/>
        <v>114.3</v>
      </c>
      <c r="P40" s="88">
        <f t="shared" si="6"/>
        <v>107.1</v>
      </c>
      <c r="Q40" s="88">
        <f t="shared" si="6"/>
        <v>5</v>
      </c>
      <c r="R40" s="88">
        <f t="shared" si="6"/>
        <v>35.1</v>
      </c>
      <c r="S40" s="88">
        <f t="shared" si="6"/>
        <v>27</v>
      </c>
      <c r="T40" s="88">
        <f t="shared" si="6"/>
        <v>0</v>
      </c>
      <c r="U40" s="88">
        <f t="shared" si="6"/>
        <v>45</v>
      </c>
      <c r="V40" s="88">
        <f t="shared" si="6"/>
        <v>0</v>
      </c>
      <c r="W40" s="88">
        <f t="shared" si="6"/>
        <v>0</v>
      </c>
      <c r="X40" s="88">
        <f t="shared" si="6"/>
        <v>89.8</v>
      </c>
      <c r="Y40" s="88">
        <f t="shared" si="6"/>
        <v>38</v>
      </c>
      <c r="Z40" s="89" t="str">
        <f t="shared" si="6"/>
        <v/>
      </c>
      <c r="AA40" s="90">
        <f t="shared" si="5"/>
        <v>505.50000000000006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44.2</v>
      </c>
      <c r="O45" s="99">
        <v>114.3</v>
      </c>
      <c r="P45" s="99">
        <v>107.1</v>
      </c>
      <c r="Q45" s="99">
        <v>5</v>
      </c>
      <c r="R45" s="99">
        <v>35.1</v>
      </c>
      <c r="S45" s="99">
        <v>27</v>
      </c>
      <c r="T45" s="99"/>
      <c r="U45" s="99">
        <v>45</v>
      </c>
      <c r="V45" s="99"/>
      <c r="W45" s="99"/>
      <c r="X45" s="99">
        <v>89.8</v>
      </c>
      <c r="Y45" s="99">
        <v>38</v>
      </c>
      <c r="Z45" s="100"/>
      <c r="AA45" s="79">
        <f t="shared" si="7"/>
        <v>505.50000000000006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44.2</v>
      </c>
      <c r="O49" s="88">
        <f t="shared" si="8"/>
        <v>114.3</v>
      </c>
      <c r="P49" s="88">
        <f t="shared" si="8"/>
        <v>107.1</v>
      </c>
      <c r="Q49" s="88">
        <f t="shared" si="8"/>
        <v>5</v>
      </c>
      <c r="R49" s="88">
        <f t="shared" si="8"/>
        <v>35.1</v>
      </c>
      <c r="S49" s="88">
        <f t="shared" si="8"/>
        <v>27</v>
      </c>
      <c r="T49" s="88">
        <f t="shared" si="8"/>
        <v>0</v>
      </c>
      <c r="U49" s="88">
        <f t="shared" si="8"/>
        <v>45</v>
      </c>
      <c r="V49" s="88">
        <f t="shared" si="8"/>
        <v>0</v>
      </c>
      <c r="W49" s="88">
        <f t="shared" si="8"/>
        <v>0</v>
      </c>
      <c r="X49" s="88">
        <f t="shared" si="8"/>
        <v>89.8</v>
      </c>
      <c r="Y49" s="88">
        <f t="shared" si="8"/>
        <v>38</v>
      </c>
      <c r="Z49" s="89" t="str">
        <f t="shared" si="8"/>
        <v/>
      </c>
      <c r="AA49" s="90">
        <f t="shared" si="7"/>
        <v>505.50000000000006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82.38</v>
      </c>
      <c r="O52" s="88">
        <f t="shared" si="10"/>
        <v>155.15600000000001</v>
      </c>
      <c r="P52" s="88">
        <f t="shared" si="10"/>
        <v>117.53399999999999</v>
      </c>
      <c r="Q52" s="88">
        <f t="shared" si="10"/>
        <v>21.917999999999999</v>
      </c>
      <c r="R52" s="88">
        <f t="shared" si="10"/>
        <v>47.131</v>
      </c>
      <c r="S52" s="88">
        <f t="shared" si="10"/>
        <v>65.89500000000001</v>
      </c>
      <c r="T52" s="88">
        <f t="shared" si="10"/>
        <v>35.421999999999997</v>
      </c>
      <c r="U52" s="88">
        <f t="shared" si="10"/>
        <v>81.911000000000001</v>
      </c>
      <c r="V52" s="88">
        <f t="shared" si="10"/>
        <v>46.983000000000004</v>
      </c>
      <c r="W52" s="88">
        <f t="shared" si="10"/>
        <v>50.596000000000004</v>
      </c>
      <c r="X52" s="88">
        <f t="shared" si="10"/>
        <v>92.888999999999996</v>
      </c>
      <c r="Y52" s="88">
        <f t="shared" si="10"/>
        <v>42.47</v>
      </c>
      <c r="Z52" s="89" t="str">
        <f t="shared" si="10"/>
        <v/>
      </c>
      <c r="AA52" s="104">
        <f>SUM(B52:Z52)</f>
        <v>840.28499999999997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82.422000000000011</v>
      </c>
      <c r="O4" s="18">
        <v>155.11600000000001</v>
      </c>
      <c r="P4" s="18">
        <v>117.55</v>
      </c>
      <c r="Q4" s="18">
        <v>21.960999999999999</v>
      </c>
      <c r="R4" s="18">
        <v>47.130999999999986</v>
      </c>
      <c r="S4" s="18">
        <v>65.926000000000002</v>
      </c>
      <c r="T4" s="18">
        <v>35.421999999999997</v>
      </c>
      <c r="U4" s="18">
        <v>81.911000000000001</v>
      </c>
      <c r="V4" s="18">
        <v>46.936</v>
      </c>
      <c r="W4" s="18">
        <v>50.576999999999998</v>
      </c>
      <c r="X4" s="18">
        <v>92.868999999999986</v>
      </c>
      <c r="Y4" s="18">
        <v>42.430999999999997</v>
      </c>
      <c r="Z4" s="19"/>
      <c r="AA4" s="20">
        <f>SUM(B4:Z4)</f>
        <v>840.25200000000018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20.34</v>
      </c>
      <c r="O7" s="28">
        <v>45.23</v>
      </c>
      <c r="P7" s="28">
        <v>59.74</v>
      </c>
      <c r="Q7" s="28">
        <v>83.4</v>
      </c>
      <c r="R7" s="28">
        <v>111.16</v>
      </c>
      <c r="S7" s="28">
        <v>132.06</v>
      </c>
      <c r="T7" s="28">
        <v>137.34</v>
      </c>
      <c r="U7" s="28">
        <v>136.65</v>
      </c>
      <c r="V7" s="28">
        <v>125.14</v>
      </c>
      <c r="W7" s="28">
        <v>84.61</v>
      </c>
      <c r="X7" s="28">
        <v>93.69</v>
      </c>
      <c r="Y7" s="28">
        <v>68</v>
      </c>
      <c r="Z7" s="29"/>
      <c r="AA7" s="30">
        <f>IF(SUM(B7:Z7)&lt;&gt;0,AVERAGEIF(B7:Z7,"&lt;&gt;"""),"")</f>
        <v>91.446666666666658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20</v>
      </c>
      <c r="R12" s="52">
        <v>0.58599999999999997</v>
      </c>
      <c r="S12" s="52">
        <v>65.744</v>
      </c>
      <c r="T12" s="52"/>
      <c r="U12" s="52">
        <v>81.667000000000002</v>
      </c>
      <c r="V12" s="52">
        <v>36</v>
      </c>
      <c r="W12" s="52">
        <v>20.277000000000001</v>
      </c>
      <c r="X12" s="52">
        <v>55.253</v>
      </c>
      <c r="Y12" s="52"/>
      <c r="Z12" s="53"/>
      <c r="AA12" s="54">
        <f t="shared" si="0"/>
        <v>279.52699999999999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73.975999999999999</v>
      </c>
      <c r="O14" s="57">
        <v>146.816</v>
      </c>
      <c r="P14" s="57">
        <v>115.96199999999999</v>
      </c>
      <c r="Q14" s="57">
        <v>0.13700000000000001</v>
      </c>
      <c r="R14" s="57">
        <v>19.715999999999998</v>
      </c>
      <c r="S14" s="57">
        <v>0.13800000000000001</v>
      </c>
      <c r="T14" s="57">
        <v>0.14099999999999999</v>
      </c>
      <c r="U14" s="57">
        <v>0.115</v>
      </c>
      <c r="V14" s="57">
        <v>2.1000000000000001E-2</v>
      </c>
      <c r="W14" s="57"/>
      <c r="X14" s="57">
        <v>10.016</v>
      </c>
      <c r="Y14" s="57">
        <v>14.193999999999999</v>
      </c>
      <c r="Z14" s="58"/>
      <c r="AA14" s="59">
        <f t="shared" si="0"/>
        <v>381.23200000000008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73.975999999999999</v>
      </c>
      <c r="O16" s="62">
        <f t="shared" si="1"/>
        <v>146.816</v>
      </c>
      <c r="P16" s="62">
        <f t="shared" si="1"/>
        <v>115.96199999999999</v>
      </c>
      <c r="Q16" s="62">
        <f t="shared" si="1"/>
        <v>20.137</v>
      </c>
      <c r="R16" s="62">
        <f t="shared" si="1"/>
        <v>20.301999999999996</v>
      </c>
      <c r="S16" s="62">
        <f t="shared" si="1"/>
        <v>65.882000000000005</v>
      </c>
      <c r="T16" s="62">
        <f t="shared" si="1"/>
        <v>0.14099999999999999</v>
      </c>
      <c r="U16" s="62">
        <f t="shared" si="1"/>
        <v>81.781999999999996</v>
      </c>
      <c r="V16" s="62">
        <f t="shared" si="1"/>
        <v>36.021000000000001</v>
      </c>
      <c r="W16" s="62">
        <f t="shared" si="1"/>
        <v>20.277000000000001</v>
      </c>
      <c r="X16" s="62">
        <f t="shared" si="1"/>
        <v>65.269000000000005</v>
      </c>
      <c r="Y16" s="62">
        <f t="shared" si="1"/>
        <v>14.193999999999999</v>
      </c>
      <c r="Z16" s="63" t="str">
        <f t="shared" si="1"/>
        <v/>
      </c>
      <c r="AA16" s="64">
        <f>SUM(AA10:AA15)</f>
        <v>660.75900000000001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3.96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</v>
      </c>
      <c r="O20" s="77">
        <v>4.5999999999999996</v>
      </c>
      <c r="P20" s="77">
        <v>1.5880000000000001</v>
      </c>
      <c r="Q20" s="77">
        <v>1.7689999999999999</v>
      </c>
      <c r="R20" s="77">
        <v>13.849</v>
      </c>
      <c r="S20" s="77"/>
      <c r="T20" s="77"/>
      <c r="U20" s="77"/>
      <c r="V20" s="77"/>
      <c r="W20" s="77"/>
      <c r="X20" s="77">
        <v>15.465999999999999</v>
      </c>
      <c r="Y20" s="77">
        <v>15.594999999999999</v>
      </c>
      <c r="Z20" s="78"/>
      <c r="AA20" s="79">
        <f t="shared" si="2"/>
        <v>57.366999999999997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3.9459999999999997</v>
      </c>
      <c r="O21" s="81">
        <v>3.7</v>
      </c>
      <c r="P21" s="81"/>
      <c r="Q21" s="81">
        <v>5.5E-2</v>
      </c>
      <c r="R21" s="81">
        <v>9.02</v>
      </c>
      <c r="S21" s="81">
        <v>4.3999999999999997E-2</v>
      </c>
      <c r="T21" s="81">
        <v>25.381</v>
      </c>
      <c r="U21" s="81">
        <v>0.129</v>
      </c>
      <c r="V21" s="81">
        <v>8.1150000000000002</v>
      </c>
      <c r="W21" s="81"/>
      <c r="X21" s="81">
        <v>12.134</v>
      </c>
      <c r="Y21" s="81">
        <v>12.641999999999999</v>
      </c>
      <c r="Z21" s="78"/>
      <c r="AA21" s="79">
        <f t="shared" si="2"/>
        <v>75.165999999999997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8.4459999999999997</v>
      </c>
      <c r="O26" s="88">
        <f t="shared" si="3"/>
        <v>8.3000000000000007</v>
      </c>
      <c r="P26" s="88">
        <f t="shared" si="3"/>
        <v>1.5880000000000001</v>
      </c>
      <c r="Q26" s="88">
        <f t="shared" si="3"/>
        <v>1.8239999999999998</v>
      </c>
      <c r="R26" s="88">
        <f t="shared" si="3"/>
        <v>26.829000000000001</v>
      </c>
      <c r="S26" s="88">
        <f t="shared" si="3"/>
        <v>4.3999999999999997E-2</v>
      </c>
      <c r="T26" s="88">
        <f t="shared" si="3"/>
        <v>25.381</v>
      </c>
      <c r="U26" s="88">
        <f t="shared" si="3"/>
        <v>0.129</v>
      </c>
      <c r="V26" s="88">
        <f t="shared" si="3"/>
        <v>8.1150000000000002</v>
      </c>
      <c r="W26" s="88">
        <f t="shared" si="3"/>
        <v>0</v>
      </c>
      <c r="X26" s="88">
        <f t="shared" si="3"/>
        <v>27.6</v>
      </c>
      <c r="Y26" s="88">
        <f t="shared" si="3"/>
        <v>28.236999999999998</v>
      </c>
      <c r="Z26" s="89" t="str">
        <f t="shared" si="3"/>
        <v/>
      </c>
      <c r="AA26" s="90">
        <f>SUM(AA19:AA25)</f>
        <v>136.49299999999999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82.421999999999997</v>
      </c>
      <c r="O30" s="77">
        <v>155.11600000000001</v>
      </c>
      <c r="P30" s="77">
        <v>117.55</v>
      </c>
      <c r="Q30" s="77">
        <v>21.960999999999999</v>
      </c>
      <c r="R30" s="77">
        <v>47.131</v>
      </c>
      <c r="S30" s="77">
        <v>65.926000000000002</v>
      </c>
      <c r="T30" s="77">
        <v>25.521999999999998</v>
      </c>
      <c r="U30" s="77">
        <v>81.911000000000001</v>
      </c>
      <c r="V30" s="77">
        <v>44.136000000000003</v>
      </c>
      <c r="W30" s="77">
        <v>20.277000000000001</v>
      </c>
      <c r="X30" s="77">
        <v>92.869</v>
      </c>
      <c r="Y30" s="77">
        <v>42.430999999999997</v>
      </c>
      <c r="Z30" s="78"/>
      <c r="AA30" s="79">
        <f>SUM(B30:Z30)</f>
        <v>797.25200000000007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82.421999999999997</v>
      </c>
      <c r="O32" s="62">
        <f t="shared" si="4"/>
        <v>155.11600000000001</v>
      </c>
      <c r="P32" s="62">
        <f t="shared" si="4"/>
        <v>117.55</v>
      </c>
      <c r="Q32" s="62">
        <f t="shared" si="4"/>
        <v>21.960999999999999</v>
      </c>
      <c r="R32" s="62">
        <f t="shared" si="4"/>
        <v>47.131</v>
      </c>
      <c r="S32" s="62">
        <f t="shared" si="4"/>
        <v>65.926000000000002</v>
      </c>
      <c r="T32" s="62">
        <f t="shared" si="4"/>
        <v>25.521999999999998</v>
      </c>
      <c r="U32" s="62">
        <f t="shared" si="4"/>
        <v>81.911000000000001</v>
      </c>
      <c r="V32" s="62">
        <f t="shared" si="4"/>
        <v>44.136000000000003</v>
      </c>
      <c r="W32" s="62">
        <f t="shared" si="4"/>
        <v>20.277000000000001</v>
      </c>
      <c r="X32" s="62">
        <f t="shared" si="4"/>
        <v>92.869</v>
      </c>
      <c r="Y32" s="62">
        <f t="shared" si="4"/>
        <v>42.430999999999997</v>
      </c>
      <c r="Z32" s="63" t="str">
        <f t="shared" si="4"/>
        <v/>
      </c>
      <c r="AA32" s="64">
        <f>SUM(AA29:AA31)</f>
        <v>797.25200000000007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9.9</v>
      </c>
      <c r="U37" s="99"/>
      <c r="V37" s="99">
        <v>2.8</v>
      </c>
      <c r="W37" s="99">
        <v>30.3</v>
      </c>
      <c r="X37" s="99"/>
      <c r="Y37" s="99"/>
      <c r="Z37" s="100"/>
      <c r="AA37" s="79">
        <f t="shared" si="5"/>
        <v>43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9.9</v>
      </c>
      <c r="U40" s="88">
        <f t="shared" si="6"/>
        <v>0</v>
      </c>
      <c r="V40" s="88">
        <f t="shared" si="6"/>
        <v>2.8</v>
      </c>
      <c r="W40" s="88">
        <f t="shared" si="6"/>
        <v>30.3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9.9</v>
      </c>
      <c r="U45" s="99"/>
      <c r="V45" s="99">
        <v>2.8</v>
      </c>
      <c r="W45" s="99">
        <v>30.3</v>
      </c>
      <c r="X45" s="99"/>
      <c r="Y45" s="99"/>
      <c r="Z45" s="100"/>
      <c r="AA45" s="79">
        <f t="shared" si="7"/>
        <v>43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9.9</v>
      </c>
      <c r="U49" s="88">
        <f t="shared" si="8"/>
        <v>0</v>
      </c>
      <c r="V49" s="88">
        <f t="shared" si="8"/>
        <v>2.8</v>
      </c>
      <c r="W49" s="88">
        <f t="shared" si="8"/>
        <v>30.3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82.421999999999997</v>
      </c>
      <c r="O52" s="88">
        <f t="shared" si="10"/>
        <v>155.11600000000001</v>
      </c>
      <c r="P52" s="88">
        <f t="shared" si="10"/>
        <v>117.54999999999998</v>
      </c>
      <c r="Q52" s="88">
        <f t="shared" si="10"/>
        <v>21.960999999999999</v>
      </c>
      <c r="R52" s="88">
        <f t="shared" si="10"/>
        <v>47.131</v>
      </c>
      <c r="S52" s="88">
        <f t="shared" si="10"/>
        <v>65.926000000000002</v>
      </c>
      <c r="T52" s="88">
        <f t="shared" si="10"/>
        <v>35.421999999999997</v>
      </c>
      <c r="U52" s="88">
        <f t="shared" si="10"/>
        <v>81.911000000000001</v>
      </c>
      <c r="V52" s="88">
        <f t="shared" si="10"/>
        <v>46.936</v>
      </c>
      <c r="W52" s="88">
        <f t="shared" si="10"/>
        <v>50.576999999999998</v>
      </c>
      <c r="X52" s="88">
        <f t="shared" si="10"/>
        <v>92.869</v>
      </c>
      <c r="Y52" s="88">
        <f t="shared" si="10"/>
        <v>42.430999999999997</v>
      </c>
      <c r="Z52" s="89" t="str">
        <f t="shared" si="10"/>
        <v/>
      </c>
      <c r="AA52" s="104">
        <f>SUM(B52:Z52)</f>
        <v>840.25199999999995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-44.2</v>
      </c>
      <c r="O4" s="18">
        <v>-114.3</v>
      </c>
      <c r="P4" s="18">
        <v>-107.1</v>
      </c>
      <c r="Q4" s="18">
        <v>-5</v>
      </c>
      <c r="R4" s="18">
        <v>-35.1</v>
      </c>
      <c r="S4" s="18">
        <v>-27</v>
      </c>
      <c r="T4" s="18">
        <v>9.9</v>
      </c>
      <c r="U4" s="18">
        <v>-45</v>
      </c>
      <c r="V4" s="18">
        <v>2.8</v>
      </c>
      <c r="W4" s="18">
        <v>30.3</v>
      </c>
      <c r="X4" s="18">
        <v>-89.8</v>
      </c>
      <c r="Y4" s="18">
        <v>-38</v>
      </c>
      <c r="Z4" s="19"/>
      <c r="AA4" s="111">
        <f>SUM(B4:Z4)</f>
        <v>-462.50000000000006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20.34</v>
      </c>
      <c r="O7" s="117">
        <v>45.23</v>
      </c>
      <c r="P7" s="117">
        <v>59.74</v>
      </c>
      <c r="Q7" s="117">
        <v>83.4</v>
      </c>
      <c r="R7" s="117">
        <v>111.16</v>
      </c>
      <c r="S7" s="117">
        <v>132.06</v>
      </c>
      <c r="T7" s="117">
        <v>137.34</v>
      </c>
      <c r="U7" s="117">
        <v>136.65</v>
      </c>
      <c r="V7" s="117">
        <v>125.14</v>
      </c>
      <c r="W7" s="117">
        <v>84.61</v>
      </c>
      <c r="X7" s="117">
        <v>93.69</v>
      </c>
      <c r="Y7" s="117">
        <v>68</v>
      </c>
      <c r="Z7" s="118"/>
      <c r="AA7" s="119">
        <f>IF(SUM(B7:Z7)&lt;&gt;0,AVERAGEIF(B7:Z7,"&lt;&gt;"""),"")</f>
        <v>91.446666666666658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44.2</v>
      </c>
      <c r="O13" s="129">
        <v>114.3</v>
      </c>
      <c r="P13" s="129">
        <v>107.1</v>
      </c>
      <c r="Q13" s="129">
        <v>5</v>
      </c>
      <c r="R13" s="129">
        <v>35.1</v>
      </c>
      <c r="S13" s="129">
        <v>27</v>
      </c>
      <c r="T13" s="129"/>
      <c r="U13" s="129">
        <v>45</v>
      </c>
      <c r="V13" s="129"/>
      <c r="W13" s="129"/>
      <c r="X13" s="129">
        <v>89.8</v>
      </c>
      <c r="Y13" s="130">
        <v>38</v>
      </c>
      <c r="Z13" s="131"/>
      <c r="AA13" s="132">
        <f t="shared" si="0"/>
        <v>505.50000000000006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44.2</v>
      </c>
      <c r="O16" s="135">
        <f t="shared" si="1"/>
        <v>114.3</v>
      </c>
      <c r="P16" s="135">
        <f t="shared" si="1"/>
        <v>107.1</v>
      </c>
      <c r="Q16" s="135">
        <f t="shared" si="1"/>
        <v>5</v>
      </c>
      <c r="R16" s="135">
        <f t="shared" si="1"/>
        <v>35.1</v>
      </c>
      <c r="S16" s="135">
        <f t="shared" si="1"/>
        <v>27</v>
      </c>
      <c r="T16" s="135">
        <f t="shared" si="1"/>
        <v>0</v>
      </c>
      <c r="U16" s="135">
        <f t="shared" si="1"/>
        <v>45</v>
      </c>
      <c r="V16" s="135">
        <f t="shared" si="1"/>
        <v>0</v>
      </c>
      <c r="W16" s="135">
        <f t="shared" si="1"/>
        <v>0</v>
      </c>
      <c r="X16" s="135">
        <f t="shared" si="1"/>
        <v>89.8</v>
      </c>
      <c r="Y16" s="135">
        <f t="shared" si="1"/>
        <v>38</v>
      </c>
      <c r="Z16" s="136" t="str">
        <f t="shared" si="1"/>
        <v/>
      </c>
      <c r="AA16" s="90">
        <f t="shared" si="0"/>
        <v>505.50000000000006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9.9</v>
      </c>
      <c r="U21" s="129"/>
      <c r="V21" s="129">
        <v>2.8</v>
      </c>
      <c r="W21" s="129">
        <v>30.3</v>
      </c>
      <c r="X21" s="129"/>
      <c r="Y21" s="130"/>
      <c r="Z21" s="131"/>
      <c r="AA21" s="132">
        <f t="shared" si="2"/>
        <v>43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9.9</v>
      </c>
      <c r="U24" s="135">
        <f t="shared" si="3"/>
        <v>0</v>
      </c>
      <c r="V24" s="135">
        <f t="shared" si="3"/>
        <v>2.8</v>
      </c>
      <c r="W24" s="135">
        <f t="shared" si="3"/>
        <v>30.3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2025-03-22T09:30:38Z</dcterms:created>
  <dcterms:modified xsi:type="dcterms:W3CDTF">2025-03-22T09:30:39Z</dcterms:modified>
</cp:coreProperties>
</file>