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<sst xmlns="http://schemas.openxmlformats.org/spreadsheetml/2006/main" count="119" uniqueCount="54">
  <si>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21/03/2025 11:29:20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</si>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</sst>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21-42FD-8552-996A61D9F2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21-42FD-8552-996A61D9F2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</c:v>
                </c:pt>
                <c:pt idx="13">
                  <c:v>1</c:v>
                </c:pt>
                <c:pt idx="20">
                  <c:v>1E-3</c:v>
                </c:pt>
                <c:pt idx="21">
                  <c:v>1.85</c:v>
                </c:pt>
                <c:pt idx="22">
                  <c:v>5.5960000000000001</c:v>
                </c:pt>
                <c:pt idx="23">
                  <c:v>1.7350000000000001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21-42FD-8552-996A61D9F2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9">
                  <c:v>1E-3</c:v>
                </c:pt>
                <c:pt idx="22">
                  <c:v>4.2610000000000001</c:v>
                </c:pt>
                <c:pt idx="23">
                  <c:v>3.6920000000000002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21-42FD-8552-996A61D9F2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21-42FD-8552-996A61D9F2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21-42FD-8552-996A61D9F2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21-42FD-8552-996A61D9F2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21-42FD-8552-996A61D9F2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21-42FD-8552-996A61D9F2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15.484</c:v>
                </c:pt>
                <c:pt idx="21">
                  <c:v>33.799999999999997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21-42FD-8552-996A61D9F25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24</c:v>
                </c:pt>
                <c:pt idx="13">
                  <c:v>9.4</c:v>
                </c:pt>
                <c:pt idx="14">
                  <c:v>0</c:v>
                </c:pt>
                <c:pt idx="15">
                  <c:v>0</c:v>
                </c:pt>
                <c:pt idx="16">
                  <c:v>29.8</c:v>
                </c:pt>
                <c:pt idx="17">
                  <c:v>7.2</c:v>
                </c:pt>
                <c:pt idx="18">
                  <c:v>0</c:v>
                </c:pt>
                <c:pt idx="19">
                  <c:v>0</c:v>
                </c:pt>
                <c:pt idx="20">
                  <c:v>17.600000000000001</c:v>
                </c:pt>
                <c:pt idx="21">
                  <c:v>2.8</c:v>
                </c:pt>
                <c:pt idx="22">
                  <c:v>15.6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21-42FD-8552-996A61D9F2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14.6</c:v>
                </c:pt>
                <c:pt idx="14">
                  <c:v>23.625</c:v>
                </c:pt>
                <c:pt idx="15">
                  <c:v>31.701999999999998</c:v>
                </c:pt>
                <c:pt idx="16">
                  <c:v>9.3849999999999998</c:v>
                </c:pt>
                <c:pt idx="17">
                  <c:v>16.696000000000002</c:v>
                </c:pt>
                <c:pt idx="18">
                  <c:v>16.097999999999999</c:v>
                </c:pt>
                <c:pt idx="19">
                  <c:v>0.66199999999999992</c:v>
                </c:pt>
                <c:pt idx="20">
                  <c:v>1.5230000000000001</c:v>
                </c:pt>
                <c:pt idx="23">
                  <c:v>6.92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21-42FD-8552-996A61D9F2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21-42FD-8552-996A61D9F2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21-42FD-8552-996A61D9F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2.48</c:v>
                </c:pt>
                <c:pt idx="13">
                  <c:v>1.66</c:v>
                </c:pt>
                <c:pt idx="14">
                  <c:v>8.48</c:v>
                </c:pt>
                <c:pt idx="15">
                  <c:v>67.209999999999994</c:v>
                </c:pt>
                <c:pt idx="16">
                  <c:v>122.98</c:v>
                </c:pt>
                <c:pt idx="17">
                  <c:v>162.94</c:v>
                </c:pt>
                <c:pt idx="18">
                  <c:v>241.6</c:v>
                </c:pt>
                <c:pt idx="19">
                  <c:v>194.1</c:v>
                </c:pt>
                <c:pt idx="20">
                  <c:v>162.82</c:v>
                </c:pt>
                <c:pt idx="21">
                  <c:v>145.59</c:v>
                </c:pt>
                <c:pt idx="22">
                  <c:v>132.47</c:v>
                </c:pt>
                <c:pt idx="23">
                  <c:v>127.65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21-42FD-8552-996A61D9F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E9-4D79-BD2F-2F84E83612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E9-4D79-BD2F-2F84E83612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14.067</c:v>
                </c:pt>
                <c:pt idx="16">
                  <c:v>4.2679999999999998</c:v>
                </c:pt>
                <c:pt idx="17">
                  <c:v>18.431000000000001</c:v>
                </c:pt>
                <c:pt idx="18">
                  <c:v>14.214</c:v>
                </c:pt>
                <c:pt idx="19">
                  <c:v>14.218999999999999</c:v>
                </c:pt>
                <c:pt idx="20">
                  <c:v>13.966000000000001</c:v>
                </c:pt>
                <c:pt idx="21">
                  <c:v>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E9-4D79-BD2F-2F84E83612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2.4809999999999999</c:v>
                </c:pt>
                <c:pt idx="15">
                  <c:v>7.819</c:v>
                </c:pt>
                <c:pt idx="16">
                  <c:v>6.4559999999999995</c:v>
                </c:pt>
                <c:pt idx="17">
                  <c:v>4.9470000000000001</c:v>
                </c:pt>
                <c:pt idx="18">
                  <c:v>0.42399999999999999</c:v>
                </c:pt>
                <c:pt idx="19">
                  <c:v>4.0000000000000001E-3</c:v>
                </c:pt>
                <c:pt idx="20">
                  <c:v>2.3479999999999999</c:v>
                </c:pt>
                <c:pt idx="21">
                  <c:v>9.3770000000000007</c:v>
                </c:pt>
                <c:pt idx="22">
                  <c:v>3.9E-2</c:v>
                </c:pt>
                <c:pt idx="23">
                  <c:v>1.1279999999999999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E9-4D79-BD2F-2F84E83612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E9-4D79-BD2F-2F84E83612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E9-4D79-BD2F-2F84E83612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1E-3</c:v>
                </c:pt>
                <c:pt idx="14">
                  <c:v>1.2970000000000002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E9-4D79-BD2F-2F84E83612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E9-4D79-BD2F-2F84E83612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E9-4D79-BD2F-2F84E83612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8E9-4D79-BD2F-2F84E83612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9.6</c:v>
                </c:pt>
                <c:pt idx="16">
                  <c:v>0</c:v>
                </c:pt>
                <c:pt idx="17">
                  <c:v>0</c:v>
                </c:pt>
                <c:pt idx="18">
                  <c:v>0.8</c:v>
                </c:pt>
                <c:pt idx="19">
                  <c:v>1.2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E9-4D79-BD2F-2F84E83612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25</c:v>
                </c:pt>
                <c:pt idx="13">
                  <c:v>25</c:v>
                </c:pt>
                <c:pt idx="14">
                  <c:v>17.867000000000001</c:v>
                </c:pt>
                <c:pt idx="15">
                  <c:v>0.24399999999999999</c:v>
                </c:pt>
                <c:pt idx="16">
                  <c:v>28.494</c:v>
                </c:pt>
                <c:pt idx="17">
                  <c:v>0.56299999999999994</c:v>
                </c:pt>
                <c:pt idx="18">
                  <c:v>0.68600000000000005</c:v>
                </c:pt>
                <c:pt idx="19">
                  <c:v>0.67600000000000005</c:v>
                </c:pt>
                <c:pt idx="20">
                  <c:v>2.7840000000000003</c:v>
                </c:pt>
                <c:pt idx="21">
                  <c:v>28.076000000000001</c:v>
                </c:pt>
                <c:pt idx="22">
                  <c:v>25.390999999999998</c:v>
                </c:pt>
                <c:pt idx="23">
                  <c:v>11.219000000000001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E9-4D79-BD2F-2F84E83612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E9-4D79-BD2F-2F84E83612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E9-4D79-BD2F-2F84E8361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2.48</c:v>
                </c:pt>
                <c:pt idx="13">
                  <c:v>1.66</c:v>
                </c:pt>
                <c:pt idx="14">
                  <c:v>8.48</c:v>
                </c:pt>
                <c:pt idx="15">
                  <c:v>67.209999999999994</c:v>
                </c:pt>
                <c:pt idx="16">
                  <c:v>122.98</c:v>
                </c:pt>
                <c:pt idx="17">
                  <c:v>162.94</c:v>
                </c:pt>
                <c:pt idx="18">
                  <c:v>241.6</c:v>
                </c:pt>
                <c:pt idx="19">
                  <c:v>194.1</c:v>
                </c:pt>
                <c:pt idx="20">
                  <c:v>162.82</c:v>
                </c:pt>
                <c:pt idx="21">
                  <c:v>145.59</c:v>
                </c:pt>
                <c:pt idx="22">
                  <c:v>132.47</c:v>
                </c:pt>
                <c:pt idx="23">
                  <c:v>127.65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E9-4D79-BD2F-2F84E8361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</v>
      </c>
      <c r="O4" s="18">
        <v>25</v>
      </c>
      <c r="P4" s="18">
        <v>23.625</v>
      </c>
      <c r="Q4" s="18">
        <v>31.701999999999998</v>
      </c>
      <c r="R4" s="18">
        <v>39.185000000000002</v>
      </c>
      <c r="S4" s="18">
        <v>23.895999999999997</v>
      </c>
      <c r="T4" s="18">
        <v>16.097999999999999</v>
      </c>
      <c r="U4" s="18">
        <v>16.147000000000002</v>
      </c>
      <c r="V4" s="18">
        <v>19.124000000000002</v>
      </c>
      <c r="W4" s="18">
        <v>38.449999999999996</v>
      </c>
      <c r="X4" s="18">
        <v>25.456999999999997</v>
      </c>
      <c r="Y4" s="18">
        <v>12.347</v>
      </c>
      <c r="Z4" s="19"/>
      <c r="AA4" s="20">
        <f>SUM(B4:Z4)</f>
        <v>296.03099999999995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2.48</v>
      </c>
      <c r="O7" s="28">
        <v>1.66</v>
      </c>
      <c r="P7" s="28">
        <v>8.48</v>
      </c>
      <c r="Q7" s="28">
        <v>67.209999999999994</v>
      </c>
      <c r="R7" s="28">
        <v>122.98</v>
      </c>
      <c r="S7" s="28">
        <v>162.94</v>
      </c>
      <c r="T7" s="28">
        <v>241.6</v>
      </c>
      <c r="U7" s="28">
        <v>194.1</v>
      </c>
      <c r="V7" s="28">
        <v>162.82</v>
      </c>
      <c r="W7" s="28">
        <v>145.59</v>
      </c>
      <c r="X7" s="28">
        <v>132.47</v>
      </c>
      <c r="Y7" s="28">
        <v>127.65</v>
      </c>
      <c r="Z7" s="29"/>
      <c r="AA7" s="30">
        <f>IF(SUM(B7:Z7)&lt;&gt;0,AVERAGEIF(B7:Z7,"&lt;&gt;"""),"")</f>
        <v>114.16500000000001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15.484</v>
      </c>
      <c r="V12" s="52"/>
      <c r="W12" s="52">
        <v>33.799999999999997</v>
      </c>
      <c r="X12" s="52"/>
      <c r="Y12" s="52"/>
      <c r="Z12" s="53"/>
      <c r="AA12" s="54">
        <f t="shared" si="0"/>
        <v>49.283999999999999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14.6</v>
      </c>
      <c r="P14" s="57">
        <v>23.625</v>
      </c>
      <c r="Q14" s="57">
        <v>31.701999999999998</v>
      </c>
      <c r="R14" s="57">
        <v>9.3849999999999998</v>
      </c>
      <c r="S14" s="57">
        <v>16.696000000000002</v>
      </c>
      <c r="T14" s="57">
        <v>16.097999999999999</v>
      </c>
      <c r="U14" s="57">
        <v>0.66199999999999992</v>
      </c>
      <c r="V14" s="57">
        <v>1.5230000000000001</v>
      </c>
      <c r="W14" s="57"/>
      <c r="X14" s="57"/>
      <c r="Y14" s="57">
        <v>6.92</v>
      </c>
      <c r="Z14" s="58"/>
      <c r="AA14" s="59">
        <f t="shared" si="0"/>
        <v>121.211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14.6</v>
      </c>
      <c r="P16" s="62">
        <f t="shared" si="1"/>
        <v>23.625</v>
      </c>
      <c r="Q16" s="62">
        <f t="shared" si="1"/>
        <v>31.701999999999998</v>
      </c>
      <c r="R16" s="62">
        <f t="shared" si="1"/>
        <v>9.3849999999999998</v>
      </c>
      <c r="S16" s="62">
        <f t="shared" si="1"/>
        <v>16.696000000000002</v>
      </c>
      <c r="T16" s="62">
        <f t="shared" si="1"/>
        <v>16.097999999999999</v>
      </c>
      <c r="U16" s="62">
        <f t="shared" si="1"/>
        <v>16.146000000000001</v>
      </c>
      <c r="V16" s="62">
        <f t="shared" si="1"/>
        <v>1.5230000000000001</v>
      </c>
      <c r="W16" s="62">
        <f t="shared" si="1"/>
        <v>33.799999999999997</v>
      </c>
      <c r="X16" s="62">
        <f t="shared" si="1"/>
        <v>0</v>
      </c>
      <c r="Y16" s="62">
        <f t="shared" si="1"/>
        <v>6.92</v>
      </c>
      <c r="Z16" s="63" t="str">
        <f t="shared" si="1"/>
        <v/>
      </c>
      <c r="AA16" s="64">
        <f>SUM(AA10:AA15)</f>
        <v>170.495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</v>
      </c>
      <c r="O20" s="77">
        <v>1</v>
      </c>
      <c r="P20" s="77"/>
      <c r="Q20" s="77"/>
      <c r="R20" s="77"/>
      <c r="S20" s="77"/>
      <c r="T20" s="77"/>
      <c r="U20" s="77"/>
      <c r="V20" s="77">
        <v>1E-3</v>
      </c>
      <c r="W20" s="77">
        <v>1.85</v>
      </c>
      <c r="X20" s="77">
        <v>5.5960000000000001</v>
      </c>
      <c r="Y20" s="77">
        <v>1.7350000000000001</v>
      </c>
      <c r="Z20" s="78"/>
      <c r="AA20" s="79">
        <f t="shared" si="2"/>
        <v>11.181999999999999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1E-3</v>
      </c>
      <c r="V21" s="81"/>
      <c r="W21" s="81"/>
      <c r="X21" s="81">
        <v>4.2610000000000001</v>
      </c>
      <c r="Y21" s="81">
        <v>3.6920000000000002</v>
      </c>
      <c r="Z21" s="78"/>
      <c r="AA21" s="79">
        <f t="shared" si="2"/>
        <v>7.9540000000000006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</v>
      </c>
      <c r="O26" s="88">
        <f t="shared" si="3"/>
        <v>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1E-3</v>
      </c>
      <c r="V26" s="88">
        <f t="shared" si="3"/>
        <v>1E-3</v>
      </c>
      <c r="W26" s="88">
        <f t="shared" si="3"/>
        <v>1.85</v>
      </c>
      <c r="X26" s="88">
        <f t="shared" si="3"/>
        <v>9.8569999999999993</v>
      </c>
      <c r="Y26" s="88">
        <f t="shared" si="3"/>
        <v>5.4270000000000005</v>
      </c>
      <c r="Z26" s="89" t="str">
        <f t="shared" si="3"/>
        <v/>
      </c>
      <c r="AA26" s="90">
        <f>SUM(AA19:AA25)</f>
        <v>19.135999999999999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</v>
      </c>
      <c r="O30" s="77">
        <v>15.6</v>
      </c>
      <c r="P30" s="77">
        <v>23.625</v>
      </c>
      <c r="Q30" s="77">
        <v>31.702000000000002</v>
      </c>
      <c r="R30" s="77">
        <v>9.3849999999999998</v>
      </c>
      <c r="S30" s="77">
        <v>16.696000000000002</v>
      </c>
      <c r="T30" s="77">
        <v>16.097999999999999</v>
      </c>
      <c r="U30" s="77">
        <v>16.146999999999998</v>
      </c>
      <c r="V30" s="77">
        <v>1.524</v>
      </c>
      <c r="W30" s="77">
        <v>35.65</v>
      </c>
      <c r="X30" s="77">
        <v>9.8569999999999993</v>
      </c>
      <c r="Y30" s="77">
        <v>12.347</v>
      </c>
      <c r="Z30" s="78"/>
      <c r="AA30" s="79">
        <f>SUM(B30:Z30)</f>
        <v>189.63100000000003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</v>
      </c>
      <c r="O32" s="62">
        <f t="shared" si="4"/>
        <v>15.6</v>
      </c>
      <c r="P32" s="62">
        <f t="shared" si="4"/>
        <v>23.625</v>
      </c>
      <c r="Q32" s="62">
        <f t="shared" si="4"/>
        <v>31.702000000000002</v>
      </c>
      <c r="R32" s="62">
        <f t="shared" si="4"/>
        <v>9.3849999999999998</v>
      </c>
      <c r="S32" s="62">
        <f t="shared" si="4"/>
        <v>16.696000000000002</v>
      </c>
      <c r="T32" s="62">
        <f t="shared" si="4"/>
        <v>16.097999999999999</v>
      </c>
      <c r="U32" s="62">
        <f t="shared" si="4"/>
        <v>16.146999999999998</v>
      </c>
      <c r="V32" s="62">
        <f t="shared" si="4"/>
        <v>1.524</v>
      </c>
      <c r="W32" s="62">
        <f t="shared" si="4"/>
        <v>35.65</v>
      </c>
      <c r="X32" s="62">
        <f t="shared" si="4"/>
        <v>9.8569999999999993</v>
      </c>
      <c r="Y32" s="62">
        <f t="shared" si="4"/>
        <v>12.347</v>
      </c>
      <c r="Z32" s="63" t="str">
        <f t="shared" si="4"/>
        <v/>
      </c>
      <c r="AA32" s="64">
        <f>SUM(AA29:AA31)</f>
        <v>189.63100000000003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24</v>
      </c>
      <c r="O37" s="99">
        <v>9.4</v>
      </c>
      <c r="P37" s="99"/>
      <c r="Q37" s="99"/>
      <c r="R37" s="99">
        <v>29.8</v>
      </c>
      <c r="S37" s="99">
        <v>7.2</v>
      </c>
      <c r="T37" s="99"/>
      <c r="U37" s="99"/>
      <c r="V37" s="99">
        <v>17.600000000000001</v>
      </c>
      <c r="W37" s="99">
        <v>2.8</v>
      </c>
      <c r="X37" s="99">
        <v>15.6</v>
      </c>
      <c r="Y37" s="99"/>
      <c r="Z37" s="100"/>
      <c r="AA37" s="79">
        <f t="shared" si="5"/>
        <v>106.39999999999999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24</v>
      </c>
      <c r="O40" s="88">
        <f t="shared" si="6"/>
        <v>9.4</v>
      </c>
      <c r="P40" s="88">
        <f t="shared" si="6"/>
        <v>0</v>
      </c>
      <c r="Q40" s="88">
        <f t="shared" si="6"/>
        <v>0</v>
      </c>
      <c r="R40" s="88">
        <f t="shared" si="6"/>
        <v>29.8</v>
      </c>
      <c r="S40" s="88">
        <f t="shared" si="6"/>
        <v>7.2</v>
      </c>
      <c r="T40" s="88">
        <f t="shared" si="6"/>
        <v>0</v>
      </c>
      <c r="U40" s="88">
        <f t="shared" si="6"/>
        <v>0</v>
      </c>
      <c r="V40" s="88">
        <f t="shared" si="6"/>
        <v>17.600000000000001</v>
      </c>
      <c r="W40" s="88">
        <f t="shared" si="6"/>
        <v>2.8</v>
      </c>
      <c r="X40" s="88">
        <f t="shared" si="6"/>
        <v>15.6</v>
      </c>
      <c r="Y40" s="88">
        <f t="shared" si="6"/>
        <v>0</v>
      </c>
      <c r="Z40" s="89" t="str">
        <f t="shared" si="6"/>
        <v/>
      </c>
      <c r="AA40" s="90">
        <f t="shared" si="5"/>
        <v>106.39999999999999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24</v>
      </c>
      <c r="O45" s="99">
        <v>9.4</v>
      </c>
      <c r="P45" s="99"/>
      <c r="Q45" s="99"/>
      <c r="R45" s="99">
        <v>29.8</v>
      </c>
      <c r="S45" s="99">
        <v>7.2</v>
      </c>
      <c r="T45" s="99"/>
      <c r="U45" s="99"/>
      <c r="V45" s="99">
        <v>17.600000000000001</v>
      </c>
      <c r="W45" s="99">
        <v>2.8</v>
      </c>
      <c r="X45" s="99">
        <v>15.6</v>
      </c>
      <c r="Y45" s="99"/>
      <c r="Z45" s="100"/>
      <c r="AA45" s="79">
        <f t="shared" si="7"/>
        <v>106.39999999999999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24</v>
      </c>
      <c r="O49" s="88">
        <f t="shared" si="8"/>
        <v>9.4</v>
      </c>
      <c r="P49" s="88">
        <f t="shared" si="8"/>
        <v>0</v>
      </c>
      <c r="Q49" s="88">
        <f t="shared" si="8"/>
        <v>0</v>
      </c>
      <c r="R49" s="88">
        <f t="shared" si="8"/>
        <v>29.8</v>
      </c>
      <c r="S49" s="88">
        <f t="shared" si="8"/>
        <v>7.2</v>
      </c>
      <c r="T49" s="88">
        <f t="shared" si="8"/>
        <v>0</v>
      </c>
      <c r="U49" s="88">
        <f t="shared" si="8"/>
        <v>0</v>
      </c>
      <c r="V49" s="88">
        <f t="shared" si="8"/>
        <v>17.600000000000001</v>
      </c>
      <c r="W49" s="88">
        <f t="shared" si="8"/>
        <v>2.8</v>
      </c>
      <c r="X49" s="88">
        <f t="shared" si="8"/>
        <v>15.6</v>
      </c>
      <c r="Y49" s="88">
        <f t="shared" si="8"/>
        <v>0</v>
      </c>
      <c r="Z49" s="89" t="str">
        <f t="shared" si="8"/>
        <v/>
      </c>
      <c r="AA49" s="90">
        <f t="shared" si="7"/>
        <v>106.39999999999999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</v>
      </c>
      <c r="O52" s="88">
        <f t="shared" si="10"/>
        <v>25</v>
      </c>
      <c r="P52" s="88">
        <f t="shared" si="10"/>
        <v>23.625</v>
      </c>
      <c r="Q52" s="88">
        <f t="shared" si="10"/>
        <v>31.701999999999998</v>
      </c>
      <c r="R52" s="88">
        <f t="shared" si="10"/>
        <v>39.185000000000002</v>
      </c>
      <c r="S52" s="88">
        <f t="shared" si="10"/>
        <v>23.896000000000001</v>
      </c>
      <c r="T52" s="88">
        <f t="shared" si="10"/>
        <v>16.097999999999999</v>
      </c>
      <c r="U52" s="88">
        <f t="shared" si="10"/>
        <v>16.147000000000002</v>
      </c>
      <c r="V52" s="88">
        <f t="shared" si="10"/>
        <v>19.124000000000002</v>
      </c>
      <c r="W52" s="88">
        <f t="shared" si="10"/>
        <v>38.449999999999996</v>
      </c>
      <c r="X52" s="88">
        <f t="shared" si="10"/>
        <v>25.457000000000001</v>
      </c>
      <c r="Y52" s="88">
        <f t="shared" si="10"/>
        <v>12.347000000000001</v>
      </c>
      <c r="Z52" s="89" t="str">
        <f t="shared" si="10"/>
        <v/>
      </c>
      <c r="AA52" s="104">
        <f>SUM(B52:Z52)</f>
        <v>296.03100000000001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25.001000000000001</v>
      </c>
      <c r="O4" s="18">
        <v>25</v>
      </c>
      <c r="P4" s="18">
        <v>23.644999999999996</v>
      </c>
      <c r="Q4" s="18">
        <v>31.73</v>
      </c>
      <c r="R4" s="18">
        <v>39.218000000000004</v>
      </c>
      <c r="S4" s="18">
        <v>23.940999999999999</v>
      </c>
      <c r="T4" s="18">
        <v>16.124000000000002</v>
      </c>
      <c r="U4" s="18">
        <v>16.098999999999997</v>
      </c>
      <c r="V4" s="18">
        <v>19.098000000000003</v>
      </c>
      <c r="W4" s="18">
        <v>38.493000000000002</v>
      </c>
      <c r="X4" s="18">
        <v>25.43</v>
      </c>
      <c r="Y4" s="18">
        <v>12.347000000000001</v>
      </c>
      <c r="Z4" s="19"/>
      <c r="AA4" s="20">
        <f>SUM(B4:Z4)</f>
        <v>296.12599999999998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2.48</v>
      </c>
      <c r="O7" s="28">
        <v>1.66</v>
      </c>
      <c r="P7" s="28">
        <v>8.48</v>
      </c>
      <c r="Q7" s="28">
        <v>67.209999999999994</v>
      </c>
      <c r="R7" s="28">
        <v>122.98</v>
      </c>
      <c r="S7" s="28">
        <v>162.94</v>
      </c>
      <c r="T7" s="28">
        <v>241.6</v>
      </c>
      <c r="U7" s="28">
        <v>194.1</v>
      </c>
      <c r="V7" s="28">
        <v>162.82</v>
      </c>
      <c r="W7" s="28">
        <v>145.59</v>
      </c>
      <c r="X7" s="28">
        <v>132.47</v>
      </c>
      <c r="Y7" s="28">
        <v>127.65</v>
      </c>
      <c r="Z7" s="29"/>
      <c r="AA7" s="30">
        <f>IF(SUM(B7:Z7)&lt;&gt;0,AVERAGEIF(B7:Z7,"&lt;&gt;"""),"")</f>
        <v>114.16500000000001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</v>
      </c>
      <c r="O14" s="57">
        <v>25</v>
      </c>
      <c r="P14" s="57">
        <v>17.867000000000001</v>
      </c>
      <c r="Q14" s="57">
        <v>0.24399999999999999</v>
      </c>
      <c r="R14" s="57">
        <v>28.494</v>
      </c>
      <c r="S14" s="57">
        <v>0.56299999999999994</v>
      </c>
      <c r="T14" s="57">
        <v>0.68600000000000005</v>
      </c>
      <c r="U14" s="57">
        <v>0.67600000000000005</v>
      </c>
      <c r="V14" s="57">
        <v>2.7840000000000003</v>
      </c>
      <c r="W14" s="57">
        <v>28.076000000000001</v>
      </c>
      <c r="X14" s="57">
        <v>25.390999999999998</v>
      </c>
      <c r="Y14" s="57">
        <v>11.219000000000001</v>
      </c>
      <c r="Z14" s="58"/>
      <c r="AA14" s="59">
        <f t="shared" si="0"/>
        <v>166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</v>
      </c>
      <c r="O16" s="62">
        <f t="shared" si="1"/>
        <v>25</v>
      </c>
      <c r="P16" s="62">
        <f t="shared" si="1"/>
        <v>17.867000000000001</v>
      </c>
      <c r="Q16" s="62">
        <f t="shared" si="1"/>
        <v>0.24399999999999999</v>
      </c>
      <c r="R16" s="62">
        <f t="shared" si="1"/>
        <v>28.494</v>
      </c>
      <c r="S16" s="62">
        <f t="shared" si="1"/>
        <v>0.56299999999999994</v>
      </c>
      <c r="T16" s="62">
        <f t="shared" si="1"/>
        <v>0.68600000000000005</v>
      </c>
      <c r="U16" s="62">
        <f t="shared" si="1"/>
        <v>0.67600000000000005</v>
      </c>
      <c r="V16" s="62">
        <f t="shared" si="1"/>
        <v>2.7840000000000003</v>
      </c>
      <c r="W16" s="62">
        <f t="shared" si="1"/>
        <v>28.076000000000001</v>
      </c>
      <c r="X16" s="62">
        <f t="shared" si="1"/>
        <v>25.390999999999998</v>
      </c>
      <c r="Y16" s="62">
        <f t="shared" si="1"/>
        <v>11.219000000000001</v>
      </c>
      <c r="Z16" s="63" t="str">
        <f t="shared" si="1"/>
        <v/>
      </c>
      <c r="AA16" s="64">
        <f>SUM(AA10:AA15)</f>
        <v>166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14.067</v>
      </c>
      <c r="R20" s="77">
        <v>4.2679999999999998</v>
      </c>
      <c r="S20" s="77">
        <v>18.431000000000001</v>
      </c>
      <c r="T20" s="77">
        <v>14.214</v>
      </c>
      <c r="U20" s="77">
        <v>14.218999999999999</v>
      </c>
      <c r="V20" s="77">
        <v>13.966000000000001</v>
      </c>
      <c r="W20" s="77">
        <v>1.04</v>
      </c>
      <c r="X20" s="77"/>
      <c r="Y20" s="77"/>
      <c r="Z20" s="78"/>
      <c r="AA20" s="79">
        <f t="shared" si="2"/>
        <v>80.204999999999998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2.4809999999999999</v>
      </c>
      <c r="Q21" s="81">
        <v>7.819</v>
      </c>
      <c r="R21" s="81">
        <v>6.4559999999999995</v>
      </c>
      <c r="S21" s="81">
        <v>4.9470000000000001</v>
      </c>
      <c r="T21" s="81">
        <v>0.42399999999999999</v>
      </c>
      <c r="U21" s="81">
        <v>4.0000000000000001E-3</v>
      </c>
      <c r="V21" s="81">
        <v>2.3479999999999999</v>
      </c>
      <c r="W21" s="81">
        <v>9.3770000000000007</v>
      </c>
      <c r="X21" s="81">
        <v>3.9E-2</v>
      </c>
      <c r="Y21" s="81">
        <v>1.1279999999999999</v>
      </c>
      <c r="Z21" s="78"/>
      <c r="AA21" s="79">
        <f t="shared" si="2"/>
        <v>35.023000000000003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1E-3</v>
      </c>
      <c r="O22" s="81"/>
      <c r="P22" s="81">
        <v>1.2970000000000002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1.298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1E-3</v>
      </c>
      <c r="O26" s="88">
        <f t="shared" si="3"/>
        <v>0</v>
      </c>
      <c r="P26" s="88">
        <f t="shared" si="3"/>
        <v>3.778</v>
      </c>
      <c r="Q26" s="88">
        <f t="shared" si="3"/>
        <v>21.885999999999999</v>
      </c>
      <c r="R26" s="88">
        <f t="shared" si="3"/>
        <v>10.724</v>
      </c>
      <c r="S26" s="88">
        <f t="shared" si="3"/>
        <v>23.378</v>
      </c>
      <c r="T26" s="88">
        <f t="shared" si="3"/>
        <v>14.638</v>
      </c>
      <c r="U26" s="88">
        <f t="shared" si="3"/>
        <v>14.222999999999999</v>
      </c>
      <c r="V26" s="88">
        <f t="shared" si="3"/>
        <v>16.314</v>
      </c>
      <c r="W26" s="88">
        <f t="shared" si="3"/>
        <v>10.417000000000002</v>
      </c>
      <c r="X26" s="88">
        <f t="shared" si="3"/>
        <v>3.9E-2</v>
      </c>
      <c r="Y26" s="88">
        <f t="shared" si="3"/>
        <v>1.1279999999999999</v>
      </c>
      <c r="Z26" s="89" t="str">
        <f t="shared" si="3"/>
        <v/>
      </c>
      <c r="AA26" s="90">
        <f>SUM(AA19:AA25)</f>
        <v>116.52600000000001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25.001000000000001</v>
      </c>
      <c r="O30" s="77">
        <v>25</v>
      </c>
      <c r="P30" s="77">
        <v>21.645</v>
      </c>
      <c r="Q30" s="77">
        <v>22.13</v>
      </c>
      <c r="R30" s="77">
        <v>39.218000000000004</v>
      </c>
      <c r="S30" s="77">
        <v>23.940999999999999</v>
      </c>
      <c r="T30" s="77">
        <v>15.324</v>
      </c>
      <c r="U30" s="77">
        <v>14.898999999999999</v>
      </c>
      <c r="V30" s="77">
        <v>19.097999999999999</v>
      </c>
      <c r="W30" s="77">
        <v>38.493000000000002</v>
      </c>
      <c r="X30" s="77">
        <v>25.43</v>
      </c>
      <c r="Y30" s="77">
        <v>12.347</v>
      </c>
      <c r="Z30" s="78"/>
      <c r="AA30" s="79">
        <f>SUM(B30:Z30)</f>
        <v>282.52600000000001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25.001000000000001</v>
      </c>
      <c r="O32" s="62">
        <f t="shared" si="4"/>
        <v>25</v>
      </c>
      <c r="P32" s="62">
        <f t="shared" si="4"/>
        <v>21.645</v>
      </c>
      <c r="Q32" s="62">
        <f t="shared" si="4"/>
        <v>22.13</v>
      </c>
      <c r="R32" s="62">
        <f t="shared" si="4"/>
        <v>39.218000000000004</v>
      </c>
      <c r="S32" s="62">
        <f t="shared" si="4"/>
        <v>23.940999999999999</v>
      </c>
      <c r="T32" s="62">
        <f t="shared" si="4"/>
        <v>15.324</v>
      </c>
      <c r="U32" s="62">
        <f t="shared" si="4"/>
        <v>14.898999999999999</v>
      </c>
      <c r="V32" s="62">
        <f t="shared" si="4"/>
        <v>19.097999999999999</v>
      </c>
      <c r="W32" s="62">
        <f t="shared" si="4"/>
        <v>38.493000000000002</v>
      </c>
      <c r="X32" s="62">
        <f t="shared" si="4"/>
        <v>25.43</v>
      </c>
      <c r="Y32" s="62">
        <f t="shared" si="4"/>
        <v>12.347</v>
      </c>
      <c r="Z32" s="63" t="str">
        <f t="shared" si="4"/>
        <v/>
      </c>
      <c r="AA32" s="64">
        <f>SUM(AA29:AA31)</f>
        <v>282.52600000000001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</v>
      </c>
      <c r="Q37" s="99">
        <v>9.6</v>
      </c>
      <c r="R37" s="99"/>
      <c r="S37" s="99"/>
      <c r="T37" s="99">
        <v>0.8</v>
      </c>
      <c r="U37" s="99">
        <v>1.2</v>
      </c>
      <c r="V37" s="99"/>
      <c r="W37" s="99"/>
      <c r="X37" s="99"/>
      <c r="Y37" s="99"/>
      <c r="Z37" s="100"/>
      <c r="AA37" s="79">
        <f t="shared" si="5"/>
        <v>13.6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2</v>
      </c>
      <c r="Q40" s="88">
        <f t="shared" si="6"/>
        <v>9.6</v>
      </c>
      <c r="R40" s="88">
        <f t="shared" si="6"/>
        <v>0</v>
      </c>
      <c r="S40" s="88">
        <f t="shared" si="6"/>
        <v>0</v>
      </c>
      <c r="T40" s="88">
        <f t="shared" si="6"/>
        <v>0.8</v>
      </c>
      <c r="U40" s="88">
        <f t="shared" si="6"/>
        <v>1.2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</v>
      </c>
      <c r="Q45" s="99">
        <v>9.6</v>
      </c>
      <c r="R45" s="99"/>
      <c r="S45" s="99"/>
      <c r="T45" s="99">
        <v>0.8</v>
      </c>
      <c r="U45" s="99">
        <v>1.2</v>
      </c>
      <c r="V45" s="99"/>
      <c r="W45" s="99"/>
      <c r="X45" s="99"/>
      <c r="Y45" s="99"/>
      <c r="Z45" s="100"/>
      <c r="AA45" s="79">
        <f t="shared" si="7"/>
        <v>13.6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2</v>
      </c>
      <c r="Q49" s="88">
        <f t="shared" si="8"/>
        <v>9.6</v>
      </c>
      <c r="R49" s="88">
        <f t="shared" si="8"/>
        <v>0</v>
      </c>
      <c r="S49" s="88">
        <f t="shared" si="8"/>
        <v>0</v>
      </c>
      <c r="T49" s="88">
        <f t="shared" si="8"/>
        <v>0.8</v>
      </c>
      <c r="U49" s="88">
        <f t="shared" si="8"/>
        <v>1.2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25.001000000000001</v>
      </c>
      <c r="O52" s="88">
        <f t="shared" si="10"/>
        <v>25</v>
      </c>
      <c r="P52" s="88">
        <f t="shared" si="10"/>
        <v>23.645</v>
      </c>
      <c r="Q52" s="88">
        <f t="shared" si="10"/>
        <v>31.729999999999997</v>
      </c>
      <c r="R52" s="88">
        <f t="shared" si="10"/>
        <v>39.218000000000004</v>
      </c>
      <c r="S52" s="88">
        <f t="shared" si="10"/>
        <v>23.940999999999999</v>
      </c>
      <c r="T52" s="88">
        <f t="shared" si="10"/>
        <v>16.123999999999999</v>
      </c>
      <c r="U52" s="88">
        <f t="shared" si="10"/>
        <v>16.099</v>
      </c>
      <c r="V52" s="88">
        <f t="shared" si="10"/>
        <v>19.097999999999999</v>
      </c>
      <c r="W52" s="88">
        <f t="shared" si="10"/>
        <v>38.493000000000002</v>
      </c>
      <c r="X52" s="88">
        <f t="shared" si="10"/>
        <v>25.43</v>
      </c>
      <c r="Y52" s="88">
        <f t="shared" si="10"/>
        <v>12.347000000000001</v>
      </c>
      <c r="Z52" s="89" t="str">
        <f t="shared" si="10"/>
        <v/>
      </c>
      <c r="AA52" s="104">
        <f>SUM(B52:Z52)</f>
        <v>296.12599999999998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-24</v>
      </c>
      <c r="O4" s="18">
        <v>-9.4</v>
      </c>
      <c r="P4" s="18">
        <v>2</v>
      </c>
      <c r="Q4" s="18">
        <v>9.6</v>
      </c>
      <c r="R4" s="18">
        <v>-29.8</v>
      </c>
      <c r="S4" s="18">
        <v>-7.2</v>
      </c>
      <c r="T4" s="18">
        <v>0.8</v>
      </c>
      <c r="U4" s="18">
        <v>1.2</v>
      </c>
      <c r="V4" s="18">
        <v>-17.600000000000001</v>
      </c>
      <c r="W4" s="18">
        <v>-2.8</v>
      </c>
      <c r="X4" s="18">
        <v>-15.6</v>
      </c>
      <c r="Y4" s="18"/>
      <c r="Z4" s="19"/>
      <c r="AA4" s="111">
        <f>SUM(B4:Z4)</f>
        <v>-92.8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2.48</v>
      </c>
      <c r="O7" s="117">
        <v>1.66</v>
      </c>
      <c r="P7" s="117">
        <v>8.48</v>
      </c>
      <c r="Q7" s="117">
        <v>67.209999999999994</v>
      </c>
      <c r="R7" s="117">
        <v>122.98</v>
      </c>
      <c r="S7" s="117">
        <v>162.94</v>
      </c>
      <c r="T7" s="117">
        <v>241.6</v>
      </c>
      <c r="U7" s="117">
        <v>194.1</v>
      </c>
      <c r="V7" s="117">
        <v>162.82</v>
      </c>
      <c r="W7" s="117">
        <v>145.59</v>
      </c>
      <c r="X7" s="117">
        <v>132.47</v>
      </c>
      <c r="Y7" s="117">
        <v>127.65</v>
      </c>
      <c r="Z7" s="118"/>
      <c r="AA7" s="119">
        <f>IF(SUM(B7:Z7)&lt;&gt;0,AVERAGEIF(B7:Z7,"&lt;&gt;"""),"")</f>
        <v>114.16500000000001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24</v>
      </c>
      <c r="O13" s="129">
        <v>9.4</v>
      </c>
      <c r="P13" s="129"/>
      <c r="Q13" s="129"/>
      <c r="R13" s="129">
        <v>29.8</v>
      </c>
      <c r="S13" s="129">
        <v>7.2</v>
      </c>
      <c r="T13" s="129"/>
      <c r="U13" s="129"/>
      <c r="V13" s="129">
        <v>17.600000000000001</v>
      </c>
      <c r="W13" s="129">
        <v>2.8</v>
      </c>
      <c r="X13" s="129">
        <v>15.6</v>
      </c>
      <c r="Y13" s="130"/>
      <c r="Z13" s="131"/>
      <c r="AA13" s="132">
        <f t="shared" si="0"/>
        <v>106.39999999999999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24</v>
      </c>
      <c r="O16" s="135">
        <f t="shared" si="1"/>
        <v>9.4</v>
      </c>
      <c r="P16" s="135">
        <f t="shared" si="1"/>
        <v>0</v>
      </c>
      <c r="Q16" s="135">
        <f t="shared" si="1"/>
        <v>0</v>
      </c>
      <c r="R16" s="135">
        <f t="shared" si="1"/>
        <v>29.8</v>
      </c>
      <c r="S16" s="135">
        <f t="shared" si="1"/>
        <v>7.2</v>
      </c>
      <c r="T16" s="135">
        <f t="shared" si="1"/>
        <v>0</v>
      </c>
      <c r="U16" s="135">
        <f t="shared" si="1"/>
        <v>0</v>
      </c>
      <c r="V16" s="135">
        <f t="shared" si="1"/>
        <v>17.600000000000001</v>
      </c>
      <c r="W16" s="135">
        <f t="shared" si="1"/>
        <v>2.8</v>
      </c>
      <c r="X16" s="135">
        <f t="shared" si="1"/>
        <v>15.6</v>
      </c>
      <c r="Y16" s="135">
        <f t="shared" si="1"/>
        <v>0</v>
      </c>
      <c r="Z16" s="136" t="str">
        <f t="shared" si="1"/>
        <v/>
      </c>
      <c r="AA16" s="90">
        <f t="shared" si="0"/>
        <v>106.39999999999999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2</v>
      </c>
      <c r="Q21" s="129">
        <v>9.6</v>
      </c>
      <c r="R21" s="129"/>
      <c r="S21" s="129"/>
      <c r="T21" s="129">
        <v>0.8</v>
      </c>
      <c r="U21" s="129">
        <v>1.2</v>
      </c>
      <c r="V21" s="129"/>
      <c r="W21" s="129"/>
      <c r="X21" s="129"/>
      <c r="Y21" s="130"/>
      <c r="Z21" s="131"/>
      <c r="AA21" s="132">
        <f t="shared" si="2"/>
        <v>13.6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</v>
      </c>
      <c r="Q24" s="135">
        <f t="shared" si="3"/>
        <v>9.6</v>
      </c>
      <c r="R24" s="135">
        <f t="shared" si="3"/>
        <v>0</v>
      </c>
      <c r="S24" s="135">
        <f t="shared" si="3"/>
        <v>0</v>
      </c>
      <c r="T24" s="135">
        <f t="shared" si="3"/>
        <v>0.8</v>
      </c>
      <c r="U24" s="135">
        <f t="shared" si="3"/>
        <v>1.2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2025-03-21T09:29:20Z</dcterms:created>
  <dcterms:modified xsi:type="dcterms:W3CDTF">2025-03-21T09:29:22Z</dcterms:modified>
</cp:coreProperties>
</file>