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<sst xmlns="http://schemas.openxmlformats.org/spreadsheetml/2006/main" count="119" uniqueCount="54">
  <si>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20/03/2025 11:23:59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</si>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</sst>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503-4758-A180-876C622841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503-4758-A180-876C622841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4.32</c:v>
                </c:pt>
                <c:pt idx="17">
                  <c:v>10.782999999999999</c:v>
                </c:pt>
                <c:pt idx="18">
                  <c:v>10.792999999999999</c:v>
                </c:pt>
                <c:pt idx="19">
                  <c:v>10.763</c:v>
                </c:pt>
                <c:pt idx="20">
                  <c:v>10.252000000000001</c:v>
                </c:pt>
                <c:pt idx="21">
                  <c:v>9.4260000000000002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03-4758-A180-876C622841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8.2919999999999998</c:v>
                </c:pt>
                <c:pt idx="13">
                  <c:v>6.3869999999999996</c:v>
                </c:pt>
                <c:pt idx="14">
                  <c:v>6.194</c:v>
                </c:pt>
                <c:pt idx="15">
                  <c:v>3.5559999999999996</c:v>
                </c:pt>
                <c:pt idx="16">
                  <c:v>5.6779999999999999</c:v>
                </c:pt>
                <c:pt idx="17">
                  <c:v>13.351000000000001</c:v>
                </c:pt>
                <c:pt idx="18">
                  <c:v>13.898999999999999</c:v>
                </c:pt>
                <c:pt idx="19">
                  <c:v>14.42</c:v>
                </c:pt>
                <c:pt idx="20">
                  <c:v>13.406000000000001</c:v>
                </c:pt>
                <c:pt idx="21">
                  <c:v>12.423</c:v>
                </c:pt>
                <c:pt idx="23">
                  <c:v>3.0369999999999999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03-4758-A180-876C622841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503-4758-A180-876C622841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03-4758-A180-876C622841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503-4758-A180-876C622841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03-4758-A180-876C622841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03-4758-A180-876C622841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18.821999999999999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03-4758-A180-876C6228414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31.2</c:v>
                </c:pt>
                <c:pt idx="16">
                  <c:v>115.3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42.1</c:v>
                </c:pt>
                <c:pt idx="22">
                  <c:v>36.299999999999997</c:v>
                </c:pt>
                <c:pt idx="23">
                  <c:v>73.2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03-4758-A180-876C622841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5.3780000000000001</c:v>
                </c:pt>
                <c:pt idx="13">
                  <c:v>13.546999999999999</c:v>
                </c:pt>
                <c:pt idx="14">
                  <c:v>3.9390000000000001</c:v>
                </c:pt>
                <c:pt idx="15">
                  <c:v>5.6369999999999996</c:v>
                </c:pt>
                <c:pt idx="16">
                  <c:v>2.0989999999999998</c:v>
                </c:pt>
                <c:pt idx="17">
                  <c:v>10.657999999999999</c:v>
                </c:pt>
                <c:pt idx="18">
                  <c:v>3.6519999999999997</c:v>
                </c:pt>
                <c:pt idx="19">
                  <c:v>2.2879999999999998</c:v>
                </c:pt>
                <c:pt idx="20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03-4758-A180-876C622841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03-4758-A180-876C622841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03-4758-A180-876C62284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0.93</c:v>
                </c:pt>
                <c:pt idx="13">
                  <c:v>7.63</c:v>
                </c:pt>
                <c:pt idx="14">
                  <c:v>17.29</c:v>
                </c:pt>
                <c:pt idx="15">
                  <c:v>81.3</c:v>
                </c:pt>
                <c:pt idx="16">
                  <c:v>116.82</c:v>
                </c:pt>
                <c:pt idx="17">
                  <c:v>193.08</c:v>
                </c:pt>
                <c:pt idx="18">
                  <c:v>335.16</c:v>
                </c:pt>
                <c:pt idx="19">
                  <c:v>295.99</c:v>
                </c:pt>
                <c:pt idx="20">
                  <c:v>187.52</c:v>
                </c:pt>
                <c:pt idx="21">
                  <c:v>146.75</c:v>
                </c:pt>
                <c:pt idx="22">
                  <c:v>134.12</c:v>
                </c:pt>
                <c:pt idx="23">
                  <c:v>125.43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03-4758-A180-876C62284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B9-4D60-B93C-2F1457AAB8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3.96</c:v>
                </c:pt>
                <c:pt idx="21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B9-4D60-B93C-2F1457AAB8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6.2</c:v>
                </c:pt>
                <c:pt idx="13">
                  <c:v>5</c:v>
                </c:pt>
                <c:pt idx="15">
                  <c:v>33</c:v>
                </c:pt>
                <c:pt idx="16">
                  <c:v>12.2</c:v>
                </c:pt>
                <c:pt idx="17">
                  <c:v>23.815999999999999</c:v>
                </c:pt>
                <c:pt idx="18">
                  <c:v>18.661000000000001</c:v>
                </c:pt>
                <c:pt idx="19">
                  <c:v>13.965</c:v>
                </c:pt>
                <c:pt idx="21">
                  <c:v>5.12</c:v>
                </c:pt>
                <c:pt idx="22">
                  <c:v>9.9540000000000006</c:v>
                </c:pt>
                <c:pt idx="23">
                  <c:v>56.8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B9-4D60-B93C-2F1457AAB8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</c:v>
                </c:pt>
                <c:pt idx="13">
                  <c:v>9.1950000000000003</c:v>
                </c:pt>
                <c:pt idx="16">
                  <c:v>13.479999999999999</c:v>
                </c:pt>
                <c:pt idx="17">
                  <c:v>10.976000000000001</c:v>
                </c:pt>
                <c:pt idx="18">
                  <c:v>10.370000000000001</c:v>
                </c:pt>
                <c:pt idx="19">
                  <c:v>12.757</c:v>
                </c:pt>
                <c:pt idx="20">
                  <c:v>8.01</c:v>
                </c:pt>
                <c:pt idx="21">
                  <c:v>11.74</c:v>
                </c:pt>
                <c:pt idx="22">
                  <c:v>4.359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B9-4D60-B93C-2F1457AAB8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B9-4D60-B93C-2F1457AAB8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B9-4D60-B93C-2F1457AAB8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B9-4D60-B93C-2F1457AAB8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2B9-4D60-B93C-2F1457AAB8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B9-4D60-B93C-2F1457AAB8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79.248000000000005</c:v>
                </c:pt>
                <c:pt idx="18">
                  <c:v>18</c:v>
                </c:pt>
                <c:pt idx="20">
                  <c:v>2.2999999999999998</c:v>
                </c:pt>
                <c:pt idx="2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2B9-4D60-B93C-2F1457AAB8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B9-4D60-B93C-2F1457AAB8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6.47</c:v>
                </c:pt>
                <c:pt idx="13">
                  <c:v>5.7390000000000008</c:v>
                </c:pt>
                <c:pt idx="14">
                  <c:v>10.132999999999999</c:v>
                </c:pt>
                <c:pt idx="15">
                  <c:v>7.4</c:v>
                </c:pt>
                <c:pt idx="16">
                  <c:v>18.48</c:v>
                </c:pt>
                <c:pt idx="18">
                  <c:v>0.13500000000000001</c:v>
                </c:pt>
                <c:pt idx="19">
                  <c:v>0.749</c:v>
                </c:pt>
                <c:pt idx="20">
                  <c:v>13.427999999999999</c:v>
                </c:pt>
                <c:pt idx="21">
                  <c:v>37.451999999999998</c:v>
                </c:pt>
                <c:pt idx="22">
                  <c:v>21.937999999999999</c:v>
                </c:pt>
                <c:pt idx="23">
                  <c:v>19.423999999999996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B9-4D60-B93C-2F1457AAB8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B9-4D60-B93C-2F1457AAB8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2B9-4D60-B93C-2F1457AAB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0.93</c:v>
                </c:pt>
                <c:pt idx="13">
                  <c:v>7.63</c:v>
                </c:pt>
                <c:pt idx="14">
                  <c:v>17.29</c:v>
                </c:pt>
                <c:pt idx="15">
                  <c:v>81.3</c:v>
                </c:pt>
                <c:pt idx="16">
                  <c:v>116.82</c:v>
                </c:pt>
                <c:pt idx="17">
                  <c:v>193.08</c:v>
                </c:pt>
                <c:pt idx="18">
                  <c:v>335.16</c:v>
                </c:pt>
                <c:pt idx="19">
                  <c:v>295.99</c:v>
                </c:pt>
                <c:pt idx="20">
                  <c:v>187.52</c:v>
                </c:pt>
                <c:pt idx="21">
                  <c:v>146.75</c:v>
                </c:pt>
                <c:pt idx="22">
                  <c:v>134.12</c:v>
                </c:pt>
                <c:pt idx="23">
                  <c:v>125.43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B9-4D60-B93C-2F1457AAB8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13.67</v>
      </c>
      <c r="O4" s="18">
        <v>19.934000000000001</v>
      </c>
      <c r="P4" s="18">
        <v>10.133000000000001</v>
      </c>
      <c r="Q4" s="18">
        <v>40.392999999999994</v>
      </c>
      <c r="R4" s="18">
        <v>127.39699999999999</v>
      </c>
      <c r="S4" s="18">
        <v>34.792000000000002</v>
      </c>
      <c r="T4" s="18">
        <v>47.165999999999997</v>
      </c>
      <c r="U4" s="18">
        <v>27.471</v>
      </c>
      <c r="V4" s="18">
        <v>23.738</v>
      </c>
      <c r="W4" s="18">
        <v>63.949000000000005</v>
      </c>
      <c r="X4" s="18">
        <v>36.299999999999997</v>
      </c>
      <c r="Y4" s="18">
        <v>76.236999999999995</v>
      </c>
      <c r="Z4" s="19"/>
      <c r="AA4" s="20">
        <f>SUM(B4:Z4)</f>
        <v>521.18000000000006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0.93</v>
      </c>
      <c r="O7" s="28">
        <v>7.63</v>
      </c>
      <c r="P7" s="28">
        <v>17.29</v>
      </c>
      <c r="Q7" s="28">
        <v>81.3</v>
      </c>
      <c r="R7" s="28">
        <v>116.82</v>
      </c>
      <c r="S7" s="28">
        <v>193.08</v>
      </c>
      <c r="T7" s="28">
        <v>335.16</v>
      </c>
      <c r="U7" s="28">
        <v>295.99</v>
      </c>
      <c r="V7" s="28">
        <v>187.52</v>
      </c>
      <c r="W7" s="28">
        <v>146.75</v>
      </c>
      <c r="X7" s="28">
        <v>134.12</v>
      </c>
      <c r="Y7" s="28">
        <v>125.43</v>
      </c>
      <c r="Z7" s="29"/>
      <c r="AA7" s="30">
        <f>IF(SUM(B7:Z7)&lt;&gt;0,AVERAGEIF(B7:Z7,"&lt;&gt;"""),"")</f>
        <v>136.83500000000001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18.821999999999999</v>
      </c>
      <c r="U12" s="52"/>
      <c r="V12" s="52"/>
      <c r="W12" s="52"/>
      <c r="X12" s="52"/>
      <c r="Y12" s="52"/>
      <c r="Z12" s="53"/>
      <c r="AA12" s="54">
        <f t="shared" si="0"/>
        <v>18.821999999999999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5.3780000000000001</v>
      </c>
      <c r="O14" s="57">
        <v>13.546999999999999</v>
      </c>
      <c r="P14" s="57">
        <v>3.9390000000000001</v>
      </c>
      <c r="Q14" s="57">
        <v>5.6369999999999996</v>
      </c>
      <c r="R14" s="57">
        <v>2.0989999999999998</v>
      </c>
      <c r="S14" s="57">
        <v>10.657999999999999</v>
      </c>
      <c r="T14" s="57">
        <v>3.6519999999999997</v>
      </c>
      <c r="U14" s="57">
        <v>2.2879999999999998</v>
      </c>
      <c r="V14" s="57">
        <v>0.08</v>
      </c>
      <c r="W14" s="57"/>
      <c r="X14" s="57"/>
      <c r="Y14" s="57"/>
      <c r="Z14" s="58"/>
      <c r="AA14" s="59">
        <f t="shared" si="0"/>
        <v>47.277999999999992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5.3780000000000001</v>
      </c>
      <c r="O16" s="62">
        <f t="shared" si="1"/>
        <v>13.546999999999999</v>
      </c>
      <c r="P16" s="62">
        <f t="shared" si="1"/>
        <v>3.9390000000000001</v>
      </c>
      <c r="Q16" s="62">
        <f t="shared" si="1"/>
        <v>5.6369999999999996</v>
      </c>
      <c r="R16" s="62">
        <f t="shared" si="1"/>
        <v>2.0989999999999998</v>
      </c>
      <c r="S16" s="62">
        <f t="shared" si="1"/>
        <v>10.657999999999999</v>
      </c>
      <c r="T16" s="62">
        <f t="shared" si="1"/>
        <v>22.474</v>
      </c>
      <c r="U16" s="62">
        <f t="shared" si="1"/>
        <v>2.2879999999999998</v>
      </c>
      <c r="V16" s="62">
        <f t="shared" si="1"/>
        <v>0.08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66.099999999999994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4.32</v>
      </c>
      <c r="S20" s="77">
        <v>10.782999999999999</v>
      </c>
      <c r="T20" s="77">
        <v>10.792999999999999</v>
      </c>
      <c r="U20" s="77">
        <v>10.763</v>
      </c>
      <c r="V20" s="77">
        <v>10.252000000000001</v>
      </c>
      <c r="W20" s="77">
        <v>9.4260000000000002</v>
      </c>
      <c r="X20" s="77"/>
      <c r="Y20" s="77"/>
      <c r="Z20" s="78"/>
      <c r="AA20" s="79">
        <f t="shared" si="2"/>
        <v>56.337000000000003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8.2919999999999998</v>
      </c>
      <c r="O21" s="81">
        <v>6.3869999999999996</v>
      </c>
      <c r="P21" s="81">
        <v>6.194</v>
      </c>
      <c r="Q21" s="81">
        <v>3.5559999999999996</v>
      </c>
      <c r="R21" s="81">
        <v>5.6779999999999999</v>
      </c>
      <c r="S21" s="81">
        <v>13.351000000000001</v>
      </c>
      <c r="T21" s="81">
        <v>13.898999999999999</v>
      </c>
      <c r="U21" s="81">
        <v>14.42</v>
      </c>
      <c r="V21" s="81">
        <v>13.406000000000001</v>
      </c>
      <c r="W21" s="81">
        <v>12.423</v>
      </c>
      <c r="X21" s="81"/>
      <c r="Y21" s="81">
        <v>3.0369999999999999</v>
      </c>
      <c r="Z21" s="78"/>
      <c r="AA21" s="79">
        <f t="shared" si="2"/>
        <v>100.64300000000001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8.2919999999999998</v>
      </c>
      <c r="O26" s="88">
        <f t="shared" si="3"/>
        <v>6.3869999999999996</v>
      </c>
      <c r="P26" s="88">
        <f t="shared" si="3"/>
        <v>6.194</v>
      </c>
      <c r="Q26" s="88">
        <f t="shared" si="3"/>
        <v>3.5559999999999996</v>
      </c>
      <c r="R26" s="88">
        <f t="shared" si="3"/>
        <v>9.9980000000000011</v>
      </c>
      <c r="S26" s="88">
        <f t="shared" si="3"/>
        <v>24.134</v>
      </c>
      <c r="T26" s="88">
        <f t="shared" si="3"/>
        <v>24.692</v>
      </c>
      <c r="U26" s="88">
        <f t="shared" si="3"/>
        <v>25.183</v>
      </c>
      <c r="V26" s="88">
        <f t="shared" si="3"/>
        <v>23.658000000000001</v>
      </c>
      <c r="W26" s="88">
        <f t="shared" si="3"/>
        <v>21.849</v>
      </c>
      <c r="X26" s="88">
        <f t="shared" si="3"/>
        <v>0</v>
      </c>
      <c r="Y26" s="88">
        <f t="shared" si="3"/>
        <v>3.0369999999999999</v>
      </c>
      <c r="Z26" s="89" t="str">
        <f t="shared" si="3"/>
        <v/>
      </c>
      <c r="AA26" s="90">
        <f>SUM(AA19:AA25)</f>
        <v>156.98000000000002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13.67</v>
      </c>
      <c r="O30" s="77">
        <v>19.934000000000001</v>
      </c>
      <c r="P30" s="77">
        <v>10.132999999999999</v>
      </c>
      <c r="Q30" s="77">
        <v>9.1929999999999996</v>
      </c>
      <c r="R30" s="77">
        <v>12.097</v>
      </c>
      <c r="S30" s="77">
        <v>34.792000000000002</v>
      </c>
      <c r="T30" s="77">
        <v>47.165999999999997</v>
      </c>
      <c r="U30" s="77">
        <v>27.471</v>
      </c>
      <c r="V30" s="77">
        <v>23.738</v>
      </c>
      <c r="W30" s="77">
        <v>21.849</v>
      </c>
      <c r="X30" s="77"/>
      <c r="Y30" s="77">
        <v>3.0369999999999999</v>
      </c>
      <c r="Z30" s="78"/>
      <c r="AA30" s="79">
        <f>SUM(B30:Z30)</f>
        <v>223.07999999999998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13.67</v>
      </c>
      <c r="O32" s="62">
        <f t="shared" si="4"/>
        <v>19.934000000000001</v>
      </c>
      <c r="P32" s="62">
        <f t="shared" si="4"/>
        <v>10.132999999999999</v>
      </c>
      <c r="Q32" s="62">
        <f t="shared" si="4"/>
        <v>9.1929999999999996</v>
      </c>
      <c r="R32" s="62">
        <f t="shared" si="4"/>
        <v>12.097</v>
      </c>
      <c r="S32" s="62">
        <f t="shared" si="4"/>
        <v>34.792000000000002</v>
      </c>
      <c r="T32" s="62">
        <f t="shared" si="4"/>
        <v>47.165999999999997</v>
      </c>
      <c r="U32" s="62">
        <f t="shared" si="4"/>
        <v>27.471</v>
      </c>
      <c r="V32" s="62">
        <f t="shared" si="4"/>
        <v>23.738</v>
      </c>
      <c r="W32" s="62">
        <f t="shared" si="4"/>
        <v>21.849</v>
      </c>
      <c r="X32" s="62">
        <f t="shared" si="4"/>
        <v>0</v>
      </c>
      <c r="Y32" s="62">
        <f t="shared" si="4"/>
        <v>3.0369999999999999</v>
      </c>
      <c r="Z32" s="63" t="str">
        <f t="shared" si="4"/>
        <v/>
      </c>
      <c r="AA32" s="64">
        <f>SUM(AA29:AA31)</f>
        <v>223.07999999999998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31.2</v>
      </c>
      <c r="R37" s="99">
        <v>115.3</v>
      </c>
      <c r="S37" s="99"/>
      <c r="T37" s="99"/>
      <c r="U37" s="99"/>
      <c r="V37" s="99"/>
      <c r="W37" s="99">
        <v>42.1</v>
      </c>
      <c r="X37" s="99">
        <v>36.299999999999997</v>
      </c>
      <c r="Y37" s="99">
        <v>73.2</v>
      </c>
      <c r="Z37" s="100"/>
      <c r="AA37" s="79">
        <f t="shared" si="5"/>
        <v>298.09999999999997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31.2</v>
      </c>
      <c r="R40" s="88">
        <f t="shared" si="6"/>
        <v>115.3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42.1</v>
      </c>
      <c r="X40" s="88">
        <f t="shared" si="6"/>
        <v>36.299999999999997</v>
      </c>
      <c r="Y40" s="88">
        <f t="shared" si="6"/>
        <v>73.2</v>
      </c>
      <c r="Z40" s="89" t="str">
        <f t="shared" si="6"/>
        <v/>
      </c>
      <c r="AA40" s="90">
        <f t="shared" si="5"/>
        <v>298.09999999999997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31.2</v>
      </c>
      <c r="R45" s="99">
        <v>115.3</v>
      </c>
      <c r="S45" s="99"/>
      <c r="T45" s="99"/>
      <c r="U45" s="99"/>
      <c r="V45" s="99"/>
      <c r="W45" s="99">
        <v>42.1</v>
      </c>
      <c r="X45" s="99">
        <v>36.299999999999997</v>
      </c>
      <c r="Y45" s="99">
        <v>73.2</v>
      </c>
      <c r="Z45" s="100"/>
      <c r="AA45" s="79">
        <f t="shared" si="7"/>
        <v>298.09999999999997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31.2</v>
      </c>
      <c r="R49" s="88">
        <f t="shared" si="8"/>
        <v>115.3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42.1</v>
      </c>
      <c r="X49" s="88">
        <f t="shared" si="8"/>
        <v>36.299999999999997</v>
      </c>
      <c r="Y49" s="88">
        <f t="shared" si="8"/>
        <v>73.2</v>
      </c>
      <c r="Z49" s="89" t="str">
        <f t="shared" si="8"/>
        <v/>
      </c>
      <c r="AA49" s="90">
        <f t="shared" si="7"/>
        <v>298.09999999999997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13.67</v>
      </c>
      <c r="O52" s="88">
        <f t="shared" si="10"/>
        <v>19.933999999999997</v>
      </c>
      <c r="P52" s="88">
        <f t="shared" si="10"/>
        <v>10.132999999999999</v>
      </c>
      <c r="Q52" s="88">
        <f t="shared" si="10"/>
        <v>40.393000000000001</v>
      </c>
      <c r="R52" s="88">
        <f t="shared" si="10"/>
        <v>127.39699999999999</v>
      </c>
      <c r="S52" s="88">
        <f t="shared" si="10"/>
        <v>34.792000000000002</v>
      </c>
      <c r="T52" s="88">
        <f t="shared" si="10"/>
        <v>47.165999999999997</v>
      </c>
      <c r="U52" s="88">
        <f t="shared" si="10"/>
        <v>27.471</v>
      </c>
      <c r="V52" s="88">
        <f t="shared" si="10"/>
        <v>23.738</v>
      </c>
      <c r="W52" s="88">
        <f t="shared" si="10"/>
        <v>63.948999999999998</v>
      </c>
      <c r="X52" s="88">
        <f t="shared" si="10"/>
        <v>36.299999999999997</v>
      </c>
      <c r="Y52" s="88">
        <f t="shared" si="10"/>
        <v>76.237000000000009</v>
      </c>
      <c r="Z52" s="89" t="str">
        <f t="shared" si="10"/>
        <v/>
      </c>
      <c r="AA52" s="104">
        <f>SUM(B52:Z52)</f>
        <v>521.18000000000006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13.67</v>
      </c>
      <c r="O4" s="18">
        <v>19.934000000000001</v>
      </c>
      <c r="P4" s="18">
        <v>10.132999999999999</v>
      </c>
      <c r="Q4" s="18">
        <v>40.4</v>
      </c>
      <c r="R4" s="18">
        <v>127.36799999999999</v>
      </c>
      <c r="S4" s="18">
        <v>34.792000000000002</v>
      </c>
      <c r="T4" s="18">
        <v>47.166000000000004</v>
      </c>
      <c r="U4" s="18">
        <v>27.471</v>
      </c>
      <c r="V4" s="18">
        <v>23.738</v>
      </c>
      <c r="W4" s="18">
        <v>63.911999999999999</v>
      </c>
      <c r="X4" s="18">
        <v>36.250999999999998</v>
      </c>
      <c r="Y4" s="18">
        <v>76.224000000000004</v>
      </c>
      <c r="Z4" s="19"/>
      <c r="AA4" s="20">
        <f>SUM(B4:Z4)</f>
        <v>521.05899999999997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0.93</v>
      </c>
      <c r="O7" s="28">
        <v>7.63</v>
      </c>
      <c r="P7" s="28">
        <v>17.29</v>
      </c>
      <c r="Q7" s="28">
        <v>81.3</v>
      </c>
      <c r="R7" s="28">
        <v>116.82</v>
      </c>
      <c r="S7" s="28">
        <v>193.08</v>
      </c>
      <c r="T7" s="28">
        <v>335.16</v>
      </c>
      <c r="U7" s="28">
        <v>295.99</v>
      </c>
      <c r="V7" s="28">
        <v>187.52</v>
      </c>
      <c r="W7" s="28">
        <v>146.75</v>
      </c>
      <c r="X7" s="28">
        <v>134.12</v>
      </c>
      <c r="Y7" s="28">
        <v>125.43</v>
      </c>
      <c r="Z7" s="29"/>
      <c r="AA7" s="30">
        <f>IF(SUM(B7:Z7)&lt;&gt;0,AVERAGEIF(B7:Z7,"&lt;&gt;"""),"")</f>
        <v>136.83500000000001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79.248000000000005</v>
      </c>
      <c r="S12" s="52"/>
      <c r="T12" s="52">
        <v>18</v>
      </c>
      <c r="U12" s="52"/>
      <c r="V12" s="52">
        <v>2.2999999999999998</v>
      </c>
      <c r="W12" s="52">
        <v>7</v>
      </c>
      <c r="X12" s="52"/>
      <c r="Y12" s="52"/>
      <c r="Z12" s="53"/>
      <c r="AA12" s="54">
        <f t="shared" si="0"/>
        <v>106.548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6.47</v>
      </c>
      <c r="O14" s="57">
        <v>5.7390000000000008</v>
      </c>
      <c r="P14" s="57">
        <v>10.132999999999999</v>
      </c>
      <c r="Q14" s="57">
        <v>7.4</v>
      </c>
      <c r="R14" s="57">
        <v>18.48</v>
      </c>
      <c r="S14" s="57"/>
      <c r="T14" s="57">
        <v>0.13500000000000001</v>
      </c>
      <c r="U14" s="57">
        <v>0.749</v>
      </c>
      <c r="V14" s="57">
        <v>13.427999999999999</v>
      </c>
      <c r="W14" s="57">
        <v>37.451999999999998</v>
      </c>
      <c r="X14" s="57">
        <v>21.937999999999999</v>
      </c>
      <c r="Y14" s="57">
        <v>19.423999999999996</v>
      </c>
      <c r="Z14" s="58"/>
      <c r="AA14" s="59">
        <f t="shared" si="0"/>
        <v>141.34799999999998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6.47</v>
      </c>
      <c r="O16" s="62">
        <f t="shared" si="1"/>
        <v>5.7390000000000008</v>
      </c>
      <c r="P16" s="62">
        <f t="shared" si="1"/>
        <v>10.132999999999999</v>
      </c>
      <c r="Q16" s="62">
        <f t="shared" si="1"/>
        <v>7.4</v>
      </c>
      <c r="R16" s="62">
        <f t="shared" si="1"/>
        <v>97.728000000000009</v>
      </c>
      <c r="S16" s="62">
        <f t="shared" si="1"/>
        <v>0</v>
      </c>
      <c r="T16" s="62">
        <f t="shared" si="1"/>
        <v>18.135000000000002</v>
      </c>
      <c r="U16" s="62">
        <f t="shared" si="1"/>
        <v>0.749</v>
      </c>
      <c r="V16" s="62">
        <f t="shared" si="1"/>
        <v>15.727999999999998</v>
      </c>
      <c r="W16" s="62">
        <f t="shared" si="1"/>
        <v>44.451999999999998</v>
      </c>
      <c r="X16" s="62">
        <f t="shared" si="1"/>
        <v>21.937999999999999</v>
      </c>
      <c r="Y16" s="62">
        <f t="shared" si="1"/>
        <v>19.423999999999996</v>
      </c>
      <c r="Z16" s="63" t="str">
        <f t="shared" si="1"/>
        <v/>
      </c>
      <c r="AA16" s="64">
        <f>SUM(AA10:AA15)</f>
        <v>247.89599999999999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3.96</v>
      </c>
      <c r="S19" s="72"/>
      <c r="T19" s="72"/>
      <c r="U19" s="72"/>
      <c r="V19" s="72"/>
      <c r="W19" s="72">
        <v>2.6</v>
      </c>
      <c r="X19" s="72"/>
      <c r="Y19" s="72"/>
      <c r="Z19" s="73"/>
      <c r="AA19" s="74">
        <f t="shared" ref="AA19:AA25" si="2">SUM(B19:Z19)</f>
        <v>6.5600000000000005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6.2</v>
      </c>
      <c r="O20" s="77">
        <v>5</v>
      </c>
      <c r="P20" s="77"/>
      <c r="Q20" s="77">
        <v>33</v>
      </c>
      <c r="R20" s="77">
        <v>12.2</v>
      </c>
      <c r="S20" s="77">
        <v>23.815999999999999</v>
      </c>
      <c r="T20" s="77">
        <v>18.661000000000001</v>
      </c>
      <c r="U20" s="77">
        <v>13.965</v>
      </c>
      <c r="V20" s="77"/>
      <c r="W20" s="77">
        <v>5.12</v>
      </c>
      <c r="X20" s="77">
        <v>9.9540000000000006</v>
      </c>
      <c r="Y20" s="77">
        <v>56.8</v>
      </c>
      <c r="Z20" s="78"/>
      <c r="AA20" s="79">
        <f t="shared" si="2"/>
        <v>184.71600000000001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</v>
      </c>
      <c r="O21" s="81">
        <v>9.1950000000000003</v>
      </c>
      <c r="P21" s="81"/>
      <c r="Q21" s="81"/>
      <c r="R21" s="81">
        <v>13.479999999999999</v>
      </c>
      <c r="S21" s="81">
        <v>10.976000000000001</v>
      </c>
      <c r="T21" s="81">
        <v>10.370000000000001</v>
      </c>
      <c r="U21" s="81">
        <v>12.757</v>
      </c>
      <c r="V21" s="81">
        <v>8.01</v>
      </c>
      <c r="W21" s="81">
        <v>11.74</v>
      </c>
      <c r="X21" s="81">
        <v>4.359</v>
      </c>
      <c r="Y21" s="81"/>
      <c r="Z21" s="78"/>
      <c r="AA21" s="79">
        <f t="shared" si="2"/>
        <v>81.886999999999986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7.2</v>
      </c>
      <c r="O26" s="88">
        <f t="shared" si="3"/>
        <v>14.195</v>
      </c>
      <c r="P26" s="88">
        <f t="shared" si="3"/>
        <v>0</v>
      </c>
      <c r="Q26" s="88">
        <f t="shared" si="3"/>
        <v>33</v>
      </c>
      <c r="R26" s="88">
        <f t="shared" si="3"/>
        <v>29.64</v>
      </c>
      <c r="S26" s="88">
        <f t="shared" si="3"/>
        <v>34.792000000000002</v>
      </c>
      <c r="T26" s="88">
        <f t="shared" si="3"/>
        <v>29.031000000000002</v>
      </c>
      <c r="U26" s="88">
        <f t="shared" si="3"/>
        <v>26.722000000000001</v>
      </c>
      <c r="V26" s="88">
        <f t="shared" si="3"/>
        <v>8.01</v>
      </c>
      <c r="W26" s="88">
        <f t="shared" si="3"/>
        <v>19.46</v>
      </c>
      <c r="X26" s="88">
        <f t="shared" si="3"/>
        <v>14.313000000000001</v>
      </c>
      <c r="Y26" s="88">
        <f t="shared" si="3"/>
        <v>56.8</v>
      </c>
      <c r="Z26" s="89" t="str">
        <f t="shared" si="3"/>
        <v/>
      </c>
      <c r="AA26" s="90">
        <f>SUM(AA19:AA25)</f>
        <v>273.16300000000001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13.67</v>
      </c>
      <c r="O30" s="77">
        <v>19.934000000000001</v>
      </c>
      <c r="P30" s="77">
        <v>10.132999999999999</v>
      </c>
      <c r="Q30" s="77">
        <v>40.4</v>
      </c>
      <c r="R30" s="77">
        <v>127.36799999999999</v>
      </c>
      <c r="S30" s="77">
        <v>34.792000000000002</v>
      </c>
      <c r="T30" s="77">
        <v>47.165999999999997</v>
      </c>
      <c r="U30" s="77">
        <v>27.471</v>
      </c>
      <c r="V30" s="77">
        <v>23.738</v>
      </c>
      <c r="W30" s="77">
        <v>63.911999999999999</v>
      </c>
      <c r="X30" s="77">
        <v>36.250999999999998</v>
      </c>
      <c r="Y30" s="77">
        <v>76.224000000000004</v>
      </c>
      <c r="Z30" s="78"/>
      <c r="AA30" s="79">
        <f>SUM(B30:Z30)</f>
        <v>521.05899999999997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13.67</v>
      </c>
      <c r="O32" s="62">
        <f t="shared" si="4"/>
        <v>19.934000000000001</v>
      </c>
      <c r="P32" s="62">
        <f t="shared" si="4"/>
        <v>10.132999999999999</v>
      </c>
      <c r="Q32" s="62">
        <f t="shared" si="4"/>
        <v>40.4</v>
      </c>
      <c r="R32" s="62">
        <f t="shared" si="4"/>
        <v>127.36799999999999</v>
      </c>
      <c r="S32" s="62">
        <f t="shared" si="4"/>
        <v>34.792000000000002</v>
      </c>
      <c r="T32" s="62">
        <f t="shared" si="4"/>
        <v>47.165999999999997</v>
      </c>
      <c r="U32" s="62">
        <f t="shared" si="4"/>
        <v>27.471</v>
      </c>
      <c r="V32" s="62">
        <f t="shared" si="4"/>
        <v>23.738</v>
      </c>
      <c r="W32" s="62">
        <f t="shared" si="4"/>
        <v>63.911999999999999</v>
      </c>
      <c r="X32" s="62">
        <f t="shared" si="4"/>
        <v>36.250999999999998</v>
      </c>
      <c r="Y32" s="62">
        <f t="shared" si="4"/>
        <v>76.224000000000004</v>
      </c>
      <c r="Z32" s="63" t="str">
        <f t="shared" si="4"/>
        <v/>
      </c>
      <c r="AA32" s="64">
        <f>SUM(AA29:AA31)</f>
        <v>521.05899999999997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13.67</v>
      </c>
      <c r="O52" s="88">
        <f t="shared" si="10"/>
        <v>19.934000000000001</v>
      </c>
      <c r="P52" s="88">
        <f t="shared" si="10"/>
        <v>10.132999999999999</v>
      </c>
      <c r="Q52" s="88">
        <f t="shared" si="10"/>
        <v>40.4</v>
      </c>
      <c r="R52" s="88">
        <f t="shared" si="10"/>
        <v>127.36800000000001</v>
      </c>
      <c r="S52" s="88">
        <f t="shared" si="10"/>
        <v>34.792000000000002</v>
      </c>
      <c r="T52" s="88">
        <f t="shared" si="10"/>
        <v>47.166000000000004</v>
      </c>
      <c r="U52" s="88">
        <f t="shared" si="10"/>
        <v>27.471</v>
      </c>
      <c r="V52" s="88">
        <f t="shared" si="10"/>
        <v>23.738</v>
      </c>
      <c r="W52" s="88">
        <f t="shared" si="10"/>
        <v>63.911999999999999</v>
      </c>
      <c r="X52" s="88">
        <f t="shared" si="10"/>
        <v>36.250999999999998</v>
      </c>
      <c r="Y52" s="88">
        <f t="shared" si="10"/>
        <v>76.22399999999999</v>
      </c>
      <c r="Z52" s="89" t="str">
        <f t="shared" si="10"/>
        <v/>
      </c>
      <c r="AA52" s="104">
        <f>SUM(B52:Z52)</f>
        <v>521.05899999999997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-31.2</v>
      </c>
      <c r="R4" s="18">
        <v>-115.3</v>
      </c>
      <c r="S4" s="18"/>
      <c r="T4" s="18"/>
      <c r="U4" s="18"/>
      <c r="V4" s="18"/>
      <c r="W4" s="18">
        <v>-42.1</v>
      </c>
      <c r="X4" s="18">
        <v>-36.299999999999997</v>
      </c>
      <c r="Y4" s="18">
        <v>-73.2</v>
      </c>
      <c r="Z4" s="19"/>
      <c r="AA4" s="111">
        <f>SUM(B4:Z4)</f>
        <v>-298.09999999999997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0.93</v>
      </c>
      <c r="O7" s="117">
        <v>7.63</v>
      </c>
      <c r="P7" s="117">
        <v>17.29</v>
      </c>
      <c r="Q7" s="117">
        <v>81.3</v>
      </c>
      <c r="R7" s="117">
        <v>116.82</v>
      </c>
      <c r="S7" s="117">
        <v>193.08</v>
      </c>
      <c r="T7" s="117">
        <v>335.16</v>
      </c>
      <c r="U7" s="117">
        <v>295.99</v>
      </c>
      <c r="V7" s="117">
        <v>187.52</v>
      </c>
      <c r="W7" s="117">
        <v>146.75</v>
      </c>
      <c r="X7" s="117">
        <v>134.12</v>
      </c>
      <c r="Y7" s="117">
        <v>125.43</v>
      </c>
      <c r="Z7" s="118"/>
      <c r="AA7" s="119">
        <f>IF(SUM(B7:Z7)&lt;&gt;0,AVERAGEIF(B7:Z7,"&lt;&gt;"""),"")</f>
        <v>136.83500000000001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31.2</v>
      </c>
      <c r="R13" s="129">
        <v>115.3</v>
      </c>
      <c r="S13" s="129"/>
      <c r="T13" s="129"/>
      <c r="U13" s="129"/>
      <c r="V13" s="129"/>
      <c r="W13" s="129">
        <v>42.1</v>
      </c>
      <c r="X13" s="129">
        <v>36.299999999999997</v>
      </c>
      <c r="Y13" s="130">
        <v>73.2</v>
      </c>
      <c r="Z13" s="131"/>
      <c r="AA13" s="132">
        <f t="shared" si="0"/>
        <v>298.09999999999997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31.2</v>
      </c>
      <c r="R16" s="135">
        <f t="shared" si="1"/>
        <v>115.3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42.1</v>
      </c>
      <c r="X16" s="135">
        <f t="shared" si="1"/>
        <v>36.299999999999997</v>
      </c>
      <c r="Y16" s="135">
        <f t="shared" si="1"/>
        <v>73.2</v>
      </c>
      <c r="Z16" s="136" t="str">
        <f t="shared" si="1"/>
        <v/>
      </c>
      <c r="AA16" s="90">
        <f t="shared" si="0"/>
        <v>298.09999999999997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2025-03-20T09:23:59Z</dcterms:created>
  <dcterms:modified xsi:type="dcterms:W3CDTF">2025-03-20T09:24:01Z</dcterms:modified>
</cp:coreProperties>
</file>