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<sst xmlns="http://schemas.openxmlformats.org/spreadsheetml/2006/main" count="119" uniqueCount="54">
  <si>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19/03/2025 11:25:39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</si>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</sst>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81-40F6-8C7B-3F2404A18A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81-40F6-8C7B-3F2404A18A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0.1</c:v>
                </c:pt>
                <c:pt idx="14">
                  <c:v>1</c:v>
                </c:pt>
                <c:pt idx="17">
                  <c:v>4.2690000000000001</c:v>
                </c:pt>
                <c:pt idx="18">
                  <c:v>4.2830000000000004</c:v>
                </c:pt>
                <c:pt idx="19">
                  <c:v>4.2359999999999998</c:v>
                </c:pt>
                <c:pt idx="20">
                  <c:v>4.0469999999999997</c:v>
                </c:pt>
                <c:pt idx="21">
                  <c:v>3.7480000000000002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81-40F6-8C7B-3F2404A18A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90.802999999999997</c:v>
                </c:pt>
                <c:pt idx="13">
                  <c:v>18.463000000000001</c:v>
                </c:pt>
                <c:pt idx="14">
                  <c:v>120</c:v>
                </c:pt>
                <c:pt idx="17">
                  <c:v>0.254</c:v>
                </c:pt>
                <c:pt idx="21">
                  <c:v>0.40300000000000002</c:v>
                </c:pt>
                <c:pt idx="23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81-40F6-8C7B-3F2404A18A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81-40F6-8C7B-3F2404A18A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81-40F6-8C7B-3F2404A18A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81-40F6-8C7B-3F2404A18A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81-40F6-8C7B-3F2404A18A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81-40F6-8C7B-3F2404A18A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81-40F6-8C7B-3F2404A18A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</c:v>
                </c:pt>
                <c:pt idx="13">
                  <c:v>10.5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1.6</c:v>
                </c:pt>
                <c:pt idx="21">
                  <c:v>42.1</c:v>
                </c:pt>
                <c:pt idx="22">
                  <c:v>59</c:v>
                </c:pt>
                <c:pt idx="23">
                  <c:v>29.4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81-40F6-8C7B-3F2404A18A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45.191999999999993</c:v>
                </c:pt>
                <c:pt idx="13">
                  <c:v>11.325000000000001</c:v>
                </c:pt>
                <c:pt idx="14">
                  <c:v>23.503</c:v>
                </c:pt>
                <c:pt idx="15">
                  <c:v>33.985999999999997</c:v>
                </c:pt>
                <c:pt idx="16">
                  <c:v>23.827000000000002</c:v>
                </c:pt>
                <c:pt idx="17">
                  <c:v>35.540999999999997</c:v>
                </c:pt>
                <c:pt idx="18">
                  <c:v>61.824000000000005</c:v>
                </c:pt>
                <c:pt idx="19">
                  <c:v>74.387999999999991</c:v>
                </c:pt>
                <c:pt idx="20">
                  <c:v>24.16</c:v>
                </c:pt>
                <c:pt idx="21">
                  <c:v>27.370999999999999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81-40F6-8C7B-3F2404A18A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81-40F6-8C7B-3F2404A18A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81-40F6-8C7B-3F2404A18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1.76</c:v>
                </c:pt>
                <c:pt idx="13">
                  <c:v>1.1499999999999999</c:v>
                </c:pt>
                <c:pt idx="14">
                  <c:v>6.07</c:v>
                </c:pt>
                <c:pt idx="15">
                  <c:v>68.2</c:v>
                </c:pt>
                <c:pt idx="16">
                  <c:v>133.46</c:v>
                </c:pt>
                <c:pt idx="17">
                  <c:v>189.85</c:v>
                </c:pt>
                <c:pt idx="18">
                  <c:v>286.42</c:v>
                </c:pt>
                <c:pt idx="19">
                  <c:v>258.17</c:v>
                </c:pt>
                <c:pt idx="20">
                  <c:v>212.15</c:v>
                </c:pt>
                <c:pt idx="21">
                  <c:v>150.79</c:v>
                </c:pt>
                <c:pt idx="22">
                  <c:v>123.5</c:v>
                </c:pt>
                <c:pt idx="23">
                  <c:v>110.65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81-40F6-8C7B-3F2404A18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7E-4183-A928-52A5C91BB0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7E-4183-A928-52A5C91BB0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30</c:v>
                </c:pt>
                <c:pt idx="18">
                  <c:v>30</c:v>
                </c:pt>
                <c:pt idx="19">
                  <c:v>45</c:v>
                </c:pt>
                <c:pt idx="20">
                  <c:v>63.673000000000002</c:v>
                </c:pt>
                <c:pt idx="21">
                  <c:v>32.015999999999998</c:v>
                </c:pt>
                <c:pt idx="22">
                  <c:v>16.268999999999998</c:v>
                </c:pt>
                <c:pt idx="23">
                  <c:v>8.9550000000000001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E-4183-A928-52A5C91BB0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29.509</c:v>
                </c:pt>
                <c:pt idx="13">
                  <c:v>12.829000000000001</c:v>
                </c:pt>
                <c:pt idx="14">
                  <c:v>3.2000000000000001E-2</c:v>
                </c:pt>
                <c:pt idx="15">
                  <c:v>25.345999999999997</c:v>
                </c:pt>
                <c:pt idx="16">
                  <c:v>22.670999999999996</c:v>
                </c:pt>
                <c:pt idx="17">
                  <c:v>6.3780000000000001</c:v>
                </c:pt>
                <c:pt idx="18">
                  <c:v>34.689</c:v>
                </c:pt>
                <c:pt idx="19">
                  <c:v>32.51</c:v>
                </c:pt>
                <c:pt idx="20">
                  <c:v>34.537999999999997</c:v>
                </c:pt>
                <c:pt idx="21">
                  <c:v>34.055999999999997</c:v>
                </c:pt>
                <c:pt idx="22">
                  <c:v>38.384</c:v>
                </c:pt>
                <c:pt idx="23">
                  <c:v>17.967000000000002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E-4183-A928-52A5C91BB0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7E-4183-A928-52A5C91BB0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7E-4183-A928-52A5C91BB0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6.2130000000000001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7E-4183-A928-52A5C91BB0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7E-4183-A928-52A5C91BB0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7E-4183-A928-52A5C91BB0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47E-4183-A928-52A5C91BB09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111.6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7E-4183-A928-52A5C91BB0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110.273</c:v>
                </c:pt>
                <c:pt idx="13">
                  <c:v>27.519000000000002</c:v>
                </c:pt>
                <c:pt idx="14">
                  <c:v>32.878999999999998</c:v>
                </c:pt>
                <c:pt idx="15">
                  <c:v>8.64</c:v>
                </c:pt>
                <c:pt idx="16">
                  <c:v>1.1559999999999999</c:v>
                </c:pt>
                <c:pt idx="17">
                  <c:v>2.9610000000000003</c:v>
                </c:pt>
                <c:pt idx="18">
                  <c:v>1.4179999999999999</c:v>
                </c:pt>
                <c:pt idx="19">
                  <c:v>1.1140000000000001</c:v>
                </c:pt>
                <c:pt idx="20">
                  <c:v>1.6019999999999999</c:v>
                </c:pt>
                <c:pt idx="21">
                  <c:v>7.5400000000000009</c:v>
                </c:pt>
                <c:pt idx="22">
                  <c:v>4.3359999999999994</c:v>
                </c:pt>
                <c:pt idx="23">
                  <c:v>2.5230000000000001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7E-4183-A928-52A5C91BB0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7E-4183-A928-52A5C91BB0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7E-4183-A928-52A5C91BB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1.76</c:v>
                </c:pt>
                <c:pt idx="13">
                  <c:v>1.1499999999999999</c:v>
                </c:pt>
                <c:pt idx="14">
                  <c:v>6.07</c:v>
                </c:pt>
                <c:pt idx="15">
                  <c:v>68.2</c:v>
                </c:pt>
                <c:pt idx="16">
                  <c:v>133.46</c:v>
                </c:pt>
                <c:pt idx="17">
                  <c:v>189.85</c:v>
                </c:pt>
                <c:pt idx="18">
                  <c:v>286.42</c:v>
                </c:pt>
                <c:pt idx="19">
                  <c:v>258.17</c:v>
                </c:pt>
                <c:pt idx="20">
                  <c:v>212.15</c:v>
                </c:pt>
                <c:pt idx="21">
                  <c:v>150.79</c:v>
                </c:pt>
                <c:pt idx="22">
                  <c:v>123.5</c:v>
                </c:pt>
                <c:pt idx="23">
                  <c:v>110.65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7E-4183-A928-52A5C91BB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145.995</v>
      </c>
      <c r="O4" s="18">
        <v>40.388000000000005</v>
      </c>
      <c r="P4" s="18">
        <v>144.50299999999999</v>
      </c>
      <c r="Q4" s="18">
        <v>33.985999999999997</v>
      </c>
      <c r="R4" s="18">
        <v>23.827000000000002</v>
      </c>
      <c r="S4" s="18">
        <v>40.064</v>
      </c>
      <c r="T4" s="18">
        <v>66.106999999999999</v>
      </c>
      <c r="U4" s="18">
        <v>78.623999999999995</v>
      </c>
      <c r="V4" s="18">
        <v>99.806999999999988</v>
      </c>
      <c r="W4" s="18">
        <v>73.622</v>
      </c>
      <c r="X4" s="18">
        <v>59</v>
      </c>
      <c r="Y4" s="18">
        <v>29.421999999999997</v>
      </c>
      <c r="Z4" s="19"/>
      <c r="AA4" s="20">
        <f>SUM(B4:Z4)</f>
        <v>835.34500000000003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1.76</v>
      </c>
      <c r="O7" s="28">
        <v>1.1499999999999999</v>
      </c>
      <c r="P7" s="28">
        <v>6.07</v>
      </c>
      <c r="Q7" s="28">
        <v>68.2</v>
      </c>
      <c r="R7" s="28">
        <v>133.46</v>
      </c>
      <c r="S7" s="28">
        <v>189.85</v>
      </c>
      <c r="T7" s="28">
        <v>286.42</v>
      </c>
      <c r="U7" s="28">
        <v>258.17</v>
      </c>
      <c r="V7" s="28">
        <v>212.15</v>
      </c>
      <c r="W7" s="28">
        <v>150.79</v>
      </c>
      <c r="X7" s="28">
        <v>123.5</v>
      </c>
      <c r="Y7" s="28">
        <v>110.65</v>
      </c>
      <c r="Z7" s="29"/>
      <c r="AA7" s="30">
        <f>IF(SUM(B7:Z7)&lt;&gt;0,AVERAGEIF(B7:Z7,"&lt;&gt;"""),"")</f>
        <v>128.51416666666668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70</v>
      </c>
      <c r="W12" s="52"/>
      <c r="X12" s="52"/>
      <c r="Y12" s="52"/>
      <c r="Z12" s="53"/>
      <c r="AA12" s="54">
        <f t="shared" si="0"/>
        <v>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45.191999999999993</v>
      </c>
      <c r="O14" s="57">
        <v>11.325000000000001</v>
      </c>
      <c r="P14" s="57">
        <v>23.503</v>
      </c>
      <c r="Q14" s="57">
        <v>33.985999999999997</v>
      </c>
      <c r="R14" s="57">
        <v>23.827000000000002</v>
      </c>
      <c r="S14" s="57">
        <v>35.540999999999997</v>
      </c>
      <c r="T14" s="57">
        <v>61.824000000000005</v>
      </c>
      <c r="U14" s="57">
        <v>74.387999999999991</v>
      </c>
      <c r="V14" s="57">
        <v>24.16</v>
      </c>
      <c r="W14" s="57">
        <v>27.370999999999999</v>
      </c>
      <c r="X14" s="57"/>
      <c r="Y14" s="57"/>
      <c r="Z14" s="58"/>
      <c r="AA14" s="59">
        <f t="shared" si="0"/>
        <v>361.11700000000002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45.191999999999993</v>
      </c>
      <c r="O16" s="62">
        <f t="shared" si="1"/>
        <v>11.325000000000001</v>
      </c>
      <c r="P16" s="62">
        <f t="shared" si="1"/>
        <v>23.503</v>
      </c>
      <c r="Q16" s="62">
        <f t="shared" si="1"/>
        <v>33.985999999999997</v>
      </c>
      <c r="R16" s="62">
        <f t="shared" si="1"/>
        <v>23.827000000000002</v>
      </c>
      <c r="S16" s="62">
        <f t="shared" si="1"/>
        <v>35.540999999999997</v>
      </c>
      <c r="T16" s="62">
        <f t="shared" si="1"/>
        <v>61.824000000000005</v>
      </c>
      <c r="U16" s="62">
        <f t="shared" si="1"/>
        <v>74.387999999999991</v>
      </c>
      <c r="V16" s="62">
        <f t="shared" si="1"/>
        <v>94.16</v>
      </c>
      <c r="W16" s="62">
        <f t="shared" si="1"/>
        <v>27.370999999999999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431.11700000000002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0.1</v>
      </c>
      <c r="P20" s="77">
        <v>1</v>
      </c>
      <c r="Q20" s="77"/>
      <c r="R20" s="77"/>
      <c r="S20" s="77">
        <v>4.2690000000000001</v>
      </c>
      <c r="T20" s="77">
        <v>4.2830000000000004</v>
      </c>
      <c r="U20" s="77">
        <v>4.2359999999999998</v>
      </c>
      <c r="V20" s="77">
        <v>4.0469999999999997</v>
      </c>
      <c r="W20" s="77">
        <v>3.7480000000000002</v>
      </c>
      <c r="X20" s="77"/>
      <c r="Y20" s="77"/>
      <c r="Z20" s="78"/>
      <c r="AA20" s="79">
        <f t="shared" si="2"/>
        <v>21.683000000000003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90.802999999999997</v>
      </c>
      <c r="O21" s="81">
        <v>18.463000000000001</v>
      </c>
      <c r="P21" s="81">
        <v>120</v>
      </c>
      <c r="Q21" s="81"/>
      <c r="R21" s="81"/>
      <c r="S21" s="81">
        <v>0.254</v>
      </c>
      <c r="T21" s="81"/>
      <c r="U21" s="81"/>
      <c r="V21" s="81"/>
      <c r="W21" s="81">
        <v>0.40300000000000002</v>
      </c>
      <c r="X21" s="81"/>
      <c r="Y21" s="81">
        <v>2.1999999999999999E-2</v>
      </c>
      <c r="Z21" s="78"/>
      <c r="AA21" s="79">
        <f t="shared" si="2"/>
        <v>229.94499999999996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90.802999999999997</v>
      </c>
      <c r="O26" s="88">
        <f t="shared" si="3"/>
        <v>18.563000000000002</v>
      </c>
      <c r="P26" s="88">
        <f t="shared" si="3"/>
        <v>121</v>
      </c>
      <c r="Q26" s="88">
        <f t="shared" si="3"/>
        <v>0</v>
      </c>
      <c r="R26" s="88">
        <f t="shared" si="3"/>
        <v>0</v>
      </c>
      <c r="S26" s="88">
        <f t="shared" si="3"/>
        <v>4.5229999999999997</v>
      </c>
      <c r="T26" s="88">
        <f t="shared" si="3"/>
        <v>4.2830000000000004</v>
      </c>
      <c r="U26" s="88">
        <f t="shared" si="3"/>
        <v>4.2359999999999998</v>
      </c>
      <c r="V26" s="88">
        <f t="shared" si="3"/>
        <v>4.0469999999999997</v>
      </c>
      <c r="W26" s="88">
        <f t="shared" si="3"/>
        <v>4.1509999999999998</v>
      </c>
      <c r="X26" s="88">
        <f t="shared" si="3"/>
        <v>0</v>
      </c>
      <c r="Y26" s="88">
        <f t="shared" si="3"/>
        <v>2.1999999999999999E-2</v>
      </c>
      <c r="Z26" s="89" t="str">
        <f t="shared" si="3"/>
        <v/>
      </c>
      <c r="AA26" s="90">
        <f>SUM(AA19:AA25)</f>
        <v>251.62799999999996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135.995</v>
      </c>
      <c r="O30" s="77">
        <v>29.888000000000002</v>
      </c>
      <c r="P30" s="77">
        <v>144.50299999999999</v>
      </c>
      <c r="Q30" s="77">
        <v>33.985999999999997</v>
      </c>
      <c r="R30" s="77">
        <v>23.827000000000002</v>
      </c>
      <c r="S30" s="77">
        <v>40.064</v>
      </c>
      <c r="T30" s="77">
        <v>66.106999999999999</v>
      </c>
      <c r="U30" s="77">
        <v>78.623999999999995</v>
      </c>
      <c r="V30" s="77">
        <v>98.206999999999994</v>
      </c>
      <c r="W30" s="77">
        <v>31.521999999999998</v>
      </c>
      <c r="X30" s="77"/>
      <c r="Y30" s="77">
        <v>2.1999999999999999E-2</v>
      </c>
      <c r="Z30" s="78"/>
      <c r="AA30" s="79">
        <f>SUM(B30:Z30)</f>
        <v>682.74500000000012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135.995</v>
      </c>
      <c r="O32" s="62">
        <f t="shared" si="4"/>
        <v>29.888000000000002</v>
      </c>
      <c r="P32" s="62">
        <f t="shared" si="4"/>
        <v>144.50299999999999</v>
      </c>
      <c r="Q32" s="62">
        <f t="shared" si="4"/>
        <v>33.985999999999997</v>
      </c>
      <c r="R32" s="62">
        <f t="shared" si="4"/>
        <v>23.827000000000002</v>
      </c>
      <c r="S32" s="62">
        <f t="shared" si="4"/>
        <v>40.064</v>
      </c>
      <c r="T32" s="62">
        <f t="shared" si="4"/>
        <v>66.106999999999999</v>
      </c>
      <c r="U32" s="62">
        <f t="shared" si="4"/>
        <v>78.623999999999995</v>
      </c>
      <c r="V32" s="62">
        <f t="shared" si="4"/>
        <v>98.206999999999994</v>
      </c>
      <c r="W32" s="62">
        <f t="shared" si="4"/>
        <v>31.521999999999998</v>
      </c>
      <c r="X32" s="62">
        <f t="shared" si="4"/>
        <v>0</v>
      </c>
      <c r="Y32" s="62">
        <f t="shared" si="4"/>
        <v>2.1999999999999999E-2</v>
      </c>
      <c r="Z32" s="63" t="str">
        <f t="shared" si="4"/>
        <v/>
      </c>
      <c r="AA32" s="64">
        <f>SUM(AA29:AA31)</f>
        <v>682.74500000000012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10</v>
      </c>
      <c r="O37" s="99">
        <v>10.5</v>
      </c>
      <c r="P37" s="99"/>
      <c r="Q37" s="99"/>
      <c r="R37" s="99"/>
      <c r="S37" s="99"/>
      <c r="T37" s="99"/>
      <c r="U37" s="99"/>
      <c r="V37" s="99">
        <v>1.6</v>
      </c>
      <c r="W37" s="99">
        <v>42.1</v>
      </c>
      <c r="X37" s="99">
        <v>59</v>
      </c>
      <c r="Y37" s="99">
        <v>29.4</v>
      </c>
      <c r="Z37" s="100"/>
      <c r="AA37" s="79">
        <f t="shared" si="5"/>
        <v>152.6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</v>
      </c>
      <c r="O40" s="88">
        <f t="shared" si="6"/>
        <v>10.5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1.6</v>
      </c>
      <c r="W40" s="88">
        <f t="shared" si="6"/>
        <v>42.1</v>
      </c>
      <c r="X40" s="88">
        <f t="shared" si="6"/>
        <v>59</v>
      </c>
      <c r="Y40" s="88">
        <f t="shared" si="6"/>
        <v>29.4</v>
      </c>
      <c r="Z40" s="89" t="str">
        <f t="shared" si="6"/>
        <v/>
      </c>
      <c r="AA40" s="90">
        <f t="shared" si="5"/>
        <v>152.6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10</v>
      </c>
      <c r="O45" s="99">
        <v>10.5</v>
      </c>
      <c r="P45" s="99"/>
      <c r="Q45" s="99"/>
      <c r="R45" s="99"/>
      <c r="S45" s="99"/>
      <c r="T45" s="99"/>
      <c r="U45" s="99"/>
      <c r="V45" s="99">
        <v>1.6</v>
      </c>
      <c r="W45" s="99">
        <v>42.1</v>
      </c>
      <c r="X45" s="99">
        <v>59</v>
      </c>
      <c r="Y45" s="99">
        <v>29.4</v>
      </c>
      <c r="Z45" s="100"/>
      <c r="AA45" s="79">
        <f t="shared" si="7"/>
        <v>152.6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</v>
      </c>
      <c r="O49" s="88">
        <f t="shared" si="8"/>
        <v>10.5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1.6</v>
      </c>
      <c r="W49" s="88">
        <f t="shared" si="8"/>
        <v>42.1</v>
      </c>
      <c r="X49" s="88">
        <f t="shared" si="8"/>
        <v>59</v>
      </c>
      <c r="Y49" s="88">
        <f t="shared" si="8"/>
        <v>29.4</v>
      </c>
      <c r="Z49" s="89" t="str">
        <f t="shared" si="8"/>
        <v/>
      </c>
      <c r="AA49" s="90">
        <f t="shared" si="7"/>
        <v>152.6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145.995</v>
      </c>
      <c r="O52" s="88">
        <f t="shared" si="10"/>
        <v>40.388000000000005</v>
      </c>
      <c r="P52" s="88">
        <f t="shared" si="10"/>
        <v>144.50299999999999</v>
      </c>
      <c r="Q52" s="88">
        <f t="shared" si="10"/>
        <v>33.985999999999997</v>
      </c>
      <c r="R52" s="88">
        <f t="shared" si="10"/>
        <v>23.827000000000002</v>
      </c>
      <c r="S52" s="88">
        <f t="shared" si="10"/>
        <v>40.063999999999993</v>
      </c>
      <c r="T52" s="88">
        <f t="shared" si="10"/>
        <v>66.106999999999999</v>
      </c>
      <c r="U52" s="88">
        <f t="shared" si="10"/>
        <v>78.623999999999995</v>
      </c>
      <c r="V52" s="88">
        <f t="shared" si="10"/>
        <v>99.806999999999988</v>
      </c>
      <c r="W52" s="88">
        <f t="shared" si="10"/>
        <v>73.622</v>
      </c>
      <c r="X52" s="88">
        <f t="shared" si="10"/>
        <v>59</v>
      </c>
      <c r="Y52" s="88">
        <f t="shared" si="10"/>
        <v>29.421999999999997</v>
      </c>
      <c r="Z52" s="89" t="str">
        <f t="shared" si="10"/>
        <v/>
      </c>
      <c r="AA52" s="104">
        <f>SUM(B52:Z52)</f>
        <v>835.34499999999991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145.99499999999998</v>
      </c>
      <c r="O4" s="18">
        <v>40.347999999999999</v>
      </c>
      <c r="P4" s="18">
        <v>144.51100000000002</v>
      </c>
      <c r="Q4" s="18">
        <v>33.985999999999997</v>
      </c>
      <c r="R4" s="18">
        <v>23.826999999999998</v>
      </c>
      <c r="S4" s="18">
        <v>40.039000000000001</v>
      </c>
      <c r="T4" s="18">
        <v>66.106999999999999</v>
      </c>
      <c r="U4" s="18">
        <v>78.624000000000009</v>
      </c>
      <c r="V4" s="18">
        <v>99.812999999999988</v>
      </c>
      <c r="W4" s="18">
        <v>73.612000000000009</v>
      </c>
      <c r="X4" s="18">
        <v>58.989000000000004</v>
      </c>
      <c r="Y4" s="18">
        <v>29.445000000000004</v>
      </c>
      <c r="Z4" s="19"/>
      <c r="AA4" s="20">
        <f>SUM(B4:Z4)</f>
        <v>835.29600000000005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1.76</v>
      </c>
      <c r="O7" s="28">
        <v>1.1499999999999999</v>
      </c>
      <c r="P7" s="28">
        <v>6.07</v>
      </c>
      <c r="Q7" s="28">
        <v>68.2</v>
      </c>
      <c r="R7" s="28">
        <v>133.46</v>
      </c>
      <c r="S7" s="28">
        <v>189.85</v>
      </c>
      <c r="T7" s="28">
        <v>286.42</v>
      </c>
      <c r="U7" s="28">
        <v>258.17</v>
      </c>
      <c r="V7" s="28">
        <v>212.15</v>
      </c>
      <c r="W7" s="28">
        <v>150.79</v>
      </c>
      <c r="X7" s="28">
        <v>123.5</v>
      </c>
      <c r="Y7" s="28">
        <v>110.65</v>
      </c>
      <c r="Z7" s="29"/>
      <c r="AA7" s="30">
        <f>IF(SUM(B7:Z7)&lt;&gt;0,AVERAGEIF(B7:Z7,"&lt;&gt;"""),"")</f>
        <v>128.51416666666668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110.273</v>
      </c>
      <c r="O14" s="57">
        <v>27.519000000000002</v>
      </c>
      <c r="P14" s="57">
        <v>32.878999999999998</v>
      </c>
      <c r="Q14" s="57">
        <v>8.64</v>
      </c>
      <c r="R14" s="57">
        <v>1.1559999999999999</v>
      </c>
      <c r="S14" s="57">
        <v>2.9610000000000003</v>
      </c>
      <c r="T14" s="57">
        <v>1.4179999999999999</v>
      </c>
      <c r="U14" s="57">
        <v>1.1140000000000001</v>
      </c>
      <c r="V14" s="57">
        <v>1.6019999999999999</v>
      </c>
      <c r="W14" s="57">
        <v>7.5400000000000009</v>
      </c>
      <c r="X14" s="57">
        <v>4.3359999999999994</v>
      </c>
      <c r="Y14" s="57">
        <v>2.5230000000000001</v>
      </c>
      <c r="Z14" s="58"/>
      <c r="AA14" s="59">
        <f t="shared" si="0"/>
        <v>201.96100000000001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110.273</v>
      </c>
      <c r="O16" s="62">
        <f t="shared" si="1"/>
        <v>27.519000000000002</v>
      </c>
      <c r="P16" s="62">
        <f t="shared" si="1"/>
        <v>32.878999999999998</v>
      </c>
      <c r="Q16" s="62">
        <f t="shared" si="1"/>
        <v>8.64</v>
      </c>
      <c r="R16" s="62">
        <f t="shared" si="1"/>
        <v>1.1559999999999999</v>
      </c>
      <c r="S16" s="62">
        <f t="shared" si="1"/>
        <v>2.9610000000000003</v>
      </c>
      <c r="T16" s="62">
        <f t="shared" si="1"/>
        <v>1.4179999999999999</v>
      </c>
      <c r="U16" s="62">
        <f t="shared" si="1"/>
        <v>1.1140000000000001</v>
      </c>
      <c r="V16" s="62">
        <f t="shared" si="1"/>
        <v>1.6019999999999999</v>
      </c>
      <c r="W16" s="62">
        <f t="shared" si="1"/>
        <v>7.5400000000000009</v>
      </c>
      <c r="X16" s="62">
        <f t="shared" si="1"/>
        <v>4.3359999999999994</v>
      </c>
      <c r="Y16" s="62">
        <f t="shared" si="1"/>
        <v>2.5230000000000001</v>
      </c>
      <c r="Z16" s="63" t="str">
        <f t="shared" si="1"/>
        <v/>
      </c>
      <c r="AA16" s="64">
        <f>SUM(AA10:AA15)</f>
        <v>201.96100000000001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30</v>
      </c>
      <c r="T20" s="77">
        <v>30</v>
      </c>
      <c r="U20" s="77">
        <v>45</v>
      </c>
      <c r="V20" s="77">
        <v>63.673000000000002</v>
      </c>
      <c r="W20" s="77">
        <v>32.015999999999998</v>
      </c>
      <c r="X20" s="77">
        <v>16.268999999999998</v>
      </c>
      <c r="Y20" s="77">
        <v>8.9550000000000001</v>
      </c>
      <c r="Z20" s="78"/>
      <c r="AA20" s="79">
        <f t="shared" si="2"/>
        <v>225.91300000000001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29.509</v>
      </c>
      <c r="O21" s="81">
        <v>12.829000000000001</v>
      </c>
      <c r="P21" s="81">
        <v>3.2000000000000001E-2</v>
      </c>
      <c r="Q21" s="81">
        <v>25.345999999999997</v>
      </c>
      <c r="R21" s="81">
        <v>22.670999999999996</v>
      </c>
      <c r="S21" s="81">
        <v>6.3780000000000001</v>
      </c>
      <c r="T21" s="81">
        <v>34.689</v>
      </c>
      <c r="U21" s="81">
        <v>32.51</v>
      </c>
      <c r="V21" s="81">
        <v>34.537999999999997</v>
      </c>
      <c r="W21" s="81">
        <v>34.055999999999997</v>
      </c>
      <c r="X21" s="81">
        <v>38.384</v>
      </c>
      <c r="Y21" s="81">
        <v>17.967000000000002</v>
      </c>
      <c r="Z21" s="78"/>
      <c r="AA21" s="79">
        <f t="shared" si="2"/>
        <v>288.90899999999993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6.2130000000000001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6.2130000000000001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35.722000000000001</v>
      </c>
      <c r="O26" s="88">
        <f t="shared" si="3"/>
        <v>12.829000000000001</v>
      </c>
      <c r="P26" s="88">
        <f t="shared" si="3"/>
        <v>3.2000000000000001E-2</v>
      </c>
      <c r="Q26" s="88">
        <f t="shared" si="3"/>
        <v>25.345999999999997</v>
      </c>
      <c r="R26" s="88">
        <f t="shared" si="3"/>
        <v>22.670999999999996</v>
      </c>
      <c r="S26" s="88">
        <f t="shared" si="3"/>
        <v>36.378</v>
      </c>
      <c r="T26" s="88">
        <f t="shared" si="3"/>
        <v>64.688999999999993</v>
      </c>
      <c r="U26" s="88">
        <f t="shared" si="3"/>
        <v>77.509999999999991</v>
      </c>
      <c r="V26" s="88">
        <f t="shared" si="3"/>
        <v>98.210999999999999</v>
      </c>
      <c r="W26" s="88">
        <f t="shared" si="3"/>
        <v>66.072000000000003</v>
      </c>
      <c r="X26" s="88">
        <f t="shared" si="3"/>
        <v>54.652999999999999</v>
      </c>
      <c r="Y26" s="88">
        <f t="shared" si="3"/>
        <v>26.922000000000004</v>
      </c>
      <c r="Z26" s="89" t="str">
        <f t="shared" si="3"/>
        <v/>
      </c>
      <c r="AA26" s="90">
        <f>SUM(AA19:AA25)</f>
        <v>521.03499999999985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145.995</v>
      </c>
      <c r="O30" s="77">
        <v>40.347999999999999</v>
      </c>
      <c r="P30" s="77">
        <v>32.911000000000001</v>
      </c>
      <c r="Q30" s="77">
        <v>33.985999999999997</v>
      </c>
      <c r="R30" s="77">
        <v>23.827000000000002</v>
      </c>
      <c r="S30" s="77">
        <v>39.338999999999999</v>
      </c>
      <c r="T30" s="77">
        <v>66.106999999999999</v>
      </c>
      <c r="U30" s="77">
        <v>78.623999999999995</v>
      </c>
      <c r="V30" s="77">
        <v>99.813000000000002</v>
      </c>
      <c r="W30" s="77">
        <v>73.611999999999995</v>
      </c>
      <c r="X30" s="77">
        <v>58.988999999999997</v>
      </c>
      <c r="Y30" s="77">
        <v>29.445</v>
      </c>
      <c r="Z30" s="78"/>
      <c r="AA30" s="79">
        <f>SUM(B30:Z30)</f>
        <v>722.99600000000009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145.995</v>
      </c>
      <c r="O32" s="62">
        <f t="shared" si="4"/>
        <v>40.347999999999999</v>
      </c>
      <c r="P32" s="62">
        <f t="shared" si="4"/>
        <v>32.911000000000001</v>
      </c>
      <c r="Q32" s="62">
        <f t="shared" si="4"/>
        <v>33.985999999999997</v>
      </c>
      <c r="R32" s="62">
        <f t="shared" si="4"/>
        <v>23.827000000000002</v>
      </c>
      <c r="S32" s="62">
        <f t="shared" si="4"/>
        <v>39.338999999999999</v>
      </c>
      <c r="T32" s="62">
        <f t="shared" si="4"/>
        <v>66.106999999999999</v>
      </c>
      <c r="U32" s="62">
        <f t="shared" si="4"/>
        <v>78.623999999999995</v>
      </c>
      <c r="V32" s="62">
        <f t="shared" si="4"/>
        <v>99.813000000000002</v>
      </c>
      <c r="W32" s="62">
        <f t="shared" si="4"/>
        <v>73.611999999999995</v>
      </c>
      <c r="X32" s="62">
        <f t="shared" si="4"/>
        <v>58.988999999999997</v>
      </c>
      <c r="Y32" s="62">
        <f t="shared" si="4"/>
        <v>29.445</v>
      </c>
      <c r="Z32" s="63" t="str">
        <f t="shared" si="4"/>
        <v/>
      </c>
      <c r="AA32" s="64">
        <f>SUM(AA29:AA31)</f>
        <v>722.99600000000009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111.6</v>
      </c>
      <c r="Q37" s="99"/>
      <c r="R37" s="99"/>
      <c r="S37" s="99">
        <v>0.7</v>
      </c>
      <c r="T37" s="99"/>
      <c r="U37" s="99"/>
      <c r="V37" s="99"/>
      <c r="W37" s="99"/>
      <c r="X37" s="99"/>
      <c r="Y37" s="99"/>
      <c r="Z37" s="100"/>
      <c r="AA37" s="79">
        <f t="shared" si="5"/>
        <v>112.3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111.6</v>
      </c>
      <c r="Q40" s="88">
        <f t="shared" si="6"/>
        <v>0</v>
      </c>
      <c r="R40" s="88">
        <f t="shared" si="6"/>
        <v>0</v>
      </c>
      <c r="S40" s="88">
        <f t="shared" si="6"/>
        <v>0.7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111.6</v>
      </c>
      <c r="Q45" s="99"/>
      <c r="R45" s="99"/>
      <c r="S45" s="99">
        <v>0.7</v>
      </c>
      <c r="T45" s="99"/>
      <c r="U45" s="99"/>
      <c r="V45" s="99"/>
      <c r="W45" s="99"/>
      <c r="X45" s="99"/>
      <c r="Y45" s="99"/>
      <c r="Z45" s="100"/>
      <c r="AA45" s="79">
        <f t="shared" si="7"/>
        <v>112.3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111.6</v>
      </c>
      <c r="Q49" s="88">
        <f t="shared" si="8"/>
        <v>0</v>
      </c>
      <c r="R49" s="88">
        <f t="shared" si="8"/>
        <v>0</v>
      </c>
      <c r="S49" s="88">
        <f t="shared" si="8"/>
        <v>0.7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112.3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145.995</v>
      </c>
      <c r="O52" s="88">
        <f t="shared" si="10"/>
        <v>40.347999999999999</v>
      </c>
      <c r="P52" s="88">
        <f t="shared" si="10"/>
        <v>144.511</v>
      </c>
      <c r="Q52" s="88">
        <f t="shared" si="10"/>
        <v>33.985999999999997</v>
      </c>
      <c r="R52" s="88">
        <f t="shared" si="10"/>
        <v>23.826999999999995</v>
      </c>
      <c r="S52" s="88">
        <f t="shared" si="10"/>
        <v>40.039000000000001</v>
      </c>
      <c r="T52" s="88">
        <f t="shared" si="10"/>
        <v>66.106999999999999</v>
      </c>
      <c r="U52" s="88">
        <f t="shared" si="10"/>
        <v>78.623999999999995</v>
      </c>
      <c r="V52" s="88">
        <f t="shared" si="10"/>
        <v>99.813000000000002</v>
      </c>
      <c r="W52" s="88">
        <f t="shared" si="10"/>
        <v>73.612000000000009</v>
      </c>
      <c r="X52" s="88">
        <f t="shared" si="10"/>
        <v>58.988999999999997</v>
      </c>
      <c r="Y52" s="88">
        <f t="shared" si="10"/>
        <v>29.445000000000004</v>
      </c>
      <c r="Z52" s="89" t="str">
        <f t="shared" si="10"/>
        <v/>
      </c>
      <c r="AA52" s="104">
        <f>SUM(B52:Z52)</f>
        <v>835.29600000000005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</v>
      </c>
      <c r="O4" s="18">
        <v>-10.5</v>
      </c>
      <c r="P4" s="18">
        <v>111.6</v>
      </c>
      <c r="Q4" s="18"/>
      <c r="R4" s="18"/>
      <c r="S4" s="18">
        <v>0.7</v>
      </c>
      <c r="T4" s="18"/>
      <c r="U4" s="18"/>
      <c r="V4" s="18">
        <v>-1.6</v>
      </c>
      <c r="W4" s="18">
        <v>-42.1</v>
      </c>
      <c r="X4" s="18">
        <v>-59</v>
      </c>
      <c r="Y4" s="18">
        <v>-29.4</v>
      </c>
      <c r="Z4" s="19"/>
      <c r="AA4" s="111">
        <f>SUM(B4:Z4)</f>
        <v>-40.299999999999997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1.76</v>
      </c>
      <c r="O7" s="117">
        <v>1.1499999999999999</v>
      </c>
      <c r="P7" s="117">
        <v>6.07</v>
      </c>
      <c r="Q7" s="117">
        <v>68.2</v>
      </c>
      <c r="R7" s="117">
        <v>133.46</v>
      </c>
      <c r="S7" s="117">
        <v>189.85</v>
      </c>
      <c r="T7" s="117">
        <v>286.42</v>
      </c>
      <c r="U7" s="117">
        <v>258.17</v>
      </c>
      <c r="V7" s="117">
        <v>212.15</v>
      </c>
      <c r="W7" s="117">
        <v>150.79</v>
      </c>
      <c r="X7" s="117">
        <v>123.5</v>
      </c>
      <c r="Y7" s="117">
        <v>110.65</v>
      </c>
      <c r="Z7" s="118"/>
      <c r="AA7" s="119">
        <f>IF(SUM(B7:Z7)&lt;&gt;0,AVERAGEIF(B7:Z7,"&lt;&gt;"""),"")</f>
        <v>128.51416666666668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10</v>
      </c>
      <c r="O13" s="129">
        <v>10.5</v>
      </c>
      <c r="P13" s="129"/>
      <c r="Q13" s="129"/>
      <c r="R13" s="129"/>
      <c r="S13" s="129"/>
      <c r="T13" s="129"/>
      <c r="U13" s="129"/>
      <c r="V13" s="129">
        <v>1.6</v>
      </c>
      <c r="W13" s="129">
        <v>42.1</v>
      </c>
      <c r="X13" s="129">
        <v>59</v>
      </c>
      <c r="Y13" s="130">
        <v>29.4</v>
      </c>
      <c r="Z13" s="131"/>
      <c r="AA13" s="132">
        <f t="shared" si="0"/>
        <v>152.6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</v>
      </c>
      <c r="O16" s="135">
        <f t="shared" si="1"/>
        <v>10.5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1.6</v>
      </c>
      <c r="W16" s="135">
        <f t="shared" si="1"/>
        <v>42.1</v>
      </c>
      <c r="X16" s="135">
        <f t="shared" si="1"/>
        <v>59</v>
      </c>
      <c r="Y16" s="135">
        <f t="shared" si="1"/>
        <v>29.4</v>
      </c>
      <c r="Z16" s="136" t="str">
        <f t="shared" si="1"/>
        <v/>
      </c>
      <c r="AA16" s="90">
        <f t="shared" si="0"/>
        <v>152.6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111.6</v>
      </c>
      <c r="Q21" s="129"/>
      <c r="R21" s="129"/>
      <c r="S21" s="129">
        <v>0.7</v>
      </c>
      <c r="T21" s="129"/>
      <c r="U21" s="129"/>
      <c r="V21" s="129"/>
      <c r="W21" s="129"/>
      <c r="X21" s="129"/>
      <c r="Y21" s="130"/>
      <c r="Z21" s="131"/>
      <c r="AA21" s="132">
        <f t="shared" si="2"/>
        <v>112.3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111.6</v>
      </c>
      <c r="Q24" s="135">
        <f t="shared" si="3"/>
        <v>0</v>
      </c>
      <c r="R24" s="135">
        <f t="shared" si="3"/>
        <v>0</v>
      </c>
      <c r="S24" s="135">
        <f t="shared" si="3"/>
        <v>0.7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2025-03-19T09:25:39Z</dcterms:created>
  <dcterms:modified xsi:type="dcterms:W3CDTF">2025-03-19T09:25:40Z</dcterms:modified>
</cp:coreProperties>
</file>