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<sst xmlns="http://schemas.openxmlformats.org/spreadsheetml/2006/main" count="119" uniqueCount="54">
  <si>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18/03/2025 11:34:36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</si>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</sst>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7A09-4820-ACDC-4CB5E026EE8A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7A09-4820-ACDC-4CB5E026EE8A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7">
                  <c:v>4.2530000000000001</c:v>
                </c:pt>
                <c:pt idx="18">
                  <c:v>4.2789999999999999</c:v>
                </c:pt>
                <c:pt idx="19">
                  <c:v>4.2939999999999996</c:v>
                </c:pt>
                <c:pt idx="20">
                  <c:v>4.0940000000000003</c:v>
                </c:pt>
                <c:pt idx="21">
                  <c:v>3.766</c:v>
                </c:pt>
                <c:pt idx="23">
                  <c:v>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A09-4820-ACDC-4CB5E026EE8A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2">
                  <c:v>3.57</c:v>
                </c:pt>
                <c:pt idx="13">
                  <c:v>3.3570000000000002</c:v>
                </c:pt>
                <c:pt idx="14">
                  <c:v>15.76</c:v>
                </c:pt>
                <c:pt idx="16">
                  <c:v>1.1399999999999999</c:v>
                </c:pt>
                <c:pt idx="17">
                  <c:v>12.955</c:v>
                </c:pt>
                <c:pt idx="18">
                  <c:v>4.2839999999999998</c:v>
                </c:pt>
                <c:pt idx="19">
                  <c:v>2.2069999999999999</c:v>
                </c:pt>
                <c:pt idx="20">
                  <c:v>11.693000000000001</c:v>
                </c:pt>
                <c:pt idx="21">
                  <c:v>4.4820000000000002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A09-4820-ACDC-4CB5E026EE8A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7A09-4820-ACDC-4CB5E026EE8A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7A09-4820-ACDC-4CB5E026EE8A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7A09-4820-ACDC-4CB5E026EE8A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7A09-4820-ACDC-4CB5E026EE8A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7A09-4820-ACDC-4CB5E026EE8A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21">
                  <c:v>20</c:v>
                </c:pt>
                <c:pt idx="22">
                  <c:v>33.033000000000001</c:v>
                </c:pt>
                <c:pt idx="23">
                  <c:v>90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7A09-4820-ACDC-4CB5E026EE8A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A09-4820-ACDC-4CB5E026EE8A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33.164000000000001</c:v>
                </c:pt>
                <c:pt idx="13">
                  <c:v>24.360999999999997</c:v>
                </c:pt>
                <c:pt idx="14">
                  <c:v>15.054</c:v>
                </c:pt>
                <c:pt idx="15">
                  <c:v>14.251999999999999</c:v>
                </c:pt>
                <c:pt idx="16">
                  <c:v>12.443</c:v>
                </c:pt>
                <c:pt idx="17">
                  <c:v>6.8890000000000002</c:v>
                </c:pt>
                <c:pt idx="18">
                  <c:v>4.7119999999999997</c:v>
                </c:pt>
                <c:pt idx="19">
                  <c:v>12.127000000000001</c:v>
                </c:pt>
                <c:pt idx="20">
                  <c:v>20.943000000000001</c:v>
                </c:pt>
                <c:pt idx="21">
                  <c:v>30.45</c:v>
                </c:pt>
                <c:pt idx="22">
                  <c:v>10.170999999999999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7A09-4820-ACDC-4CB5E026EE8A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7A09-4820-ACDC-4CB5E026EE8A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7A09-4820-ACDC-4CB5E026EE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65.349999999999994</c:v>
                </c:pt>
                <c:pt idx="13">
                  <c:v>62.81</c:v>
                </c:pt>
                <c:pt idx="14">
                  <c:v>44.64</c:v>
                </c:pt>
                <c:pt idx="15">
                  <c:v>73.290000000000006</c:v>
                </c:pt>
                <c:pt idx="16">
                  <c:v>112.54</c:v>
                </c:pt>
                <c:pt idx="17">
                  <c:v>154.27000000000001</c:v>
                </c:pt>
                <c:pt idx="18">
                  <c:v>178.19</c:v>
                </c:pt>
                <c:pt idx="19">
                  <c:v>172.03</c:v>
                </c:pt>
                <c:pt idx="20">
                  <c:v>146.24</c:v>
                </c:pt>
                <c:pt idx="21">
                  <c:v>124.82</c:v>
                </c:pt>
                <c:pt idx="22">
                  <c:v>115.38</c:v>
                </c:pt>
                <c:pt idx="23">
                  <c:v>100.38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7A09-4820-ACDC-4CB5E026EE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4B61-49F2-923A-17F9CD5167B2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4B61-49F2-923A-17F9CD5167B2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7">
                  <c:v>3.8769999999999998</c:v>
                </c:pt>
                <c:pt idx="18">
                  <c:v>1.647</c:v>
                </c:pt>
                <c:pt idx="19">
                  <c:v>6.1609999999999996</c:v>
                </c:pt>
                <c:pt idx="20">
                  <c:v>12.678000000000001</c:v>
                </c:pt>
                <c:pt idx="21">
                  <c:v>10</c:v>
                </c:pt>
                <c:pt idx="22">
                  <c:v>28.221000000000004</c:v>
                </c:pt>
                <c:pt idx="23">
                  <c:v>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B61-49F2-923A-17F9CD5167B2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2">
                  <c:v>0.121</c:v>
                </c:pt>
                <c:pt idx="13">
                  <c:v>1.923</c:v>
                </c:pt>
                <c:pt idx="14">
                  <c:v>0.31</c:v>
                </c:pt>
                <c:pt idx="15">
                  <c:v>4.5</c:v>
                </c:pt>
                <c:pt idx="16">
                  <c:v>11.464</c:v>
                </c:pt>
                <c:pt idx="17">
                  <c:v>20.183</c:v>
                </c:pt>
                <c:pt idx="18">
                  <c:v>11.548999999999999</c:v>
                </c:pt>
                <c:pt idx="19">
                  <c:v>12.213999999999999</c:v>
                </c:pt>
                <c:pt idx="20">
                  <c:v>23.651999999999997</c:v>
                </c:pt>
                <c:pt idx="21">
                  <c:v>0.67800000000000005</c:v>
                </c:pt>
                <c:pt idx="22">
                  <c:v>3.895</c:v>
                </c:pt>
                <c:pt idx="23">
                  <c:v>3.3220000000000001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B61-49F2-923A-17F9CD5167B2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4B61-49F2-923A-17F9CD5167B2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4B61-49F2-923A-17F9CD5167B2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2">
                  <c:v>23.817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4B61-49F2-923A-17F9CD5167B2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4B61-49F2-923A-17F9CD5167B2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4B61-49F2-923A-17F9CD5167B2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21">
                  <c:v>48</c:v>
                </c:pt>
                <c:pt idx="23">
                  <c:v>77.394999999999996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4B61-49F2-923A-17F9CD5167B2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B61-49F2-923A-17F9CD5167B2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12.796000000000001</c:v>
                </c:pt>
                <c:pt idx="13">
                  <c:v>25.795000000000002</c:v>
                </c:pt>
                <c:pt idx="14">
                  <c:v>30.504000000000001</c:v>
                </c:pt>
                <c:pt idx="15">
                  <c:v>9.7520000000000007</c:v>
                </c:pt>
                <c:pt idx="16">
                  <c:v>2.1190000000000002</c:v>
                </c:pt>
                <c:pt idx="17">
                  <c:v>3.6999999999999998E-2</c:v>
                </c:pt>
                <c:pt idx="18">
                  <c:v>7.9000000000000001E-2</c:v>
                </c:pt>
                <c:pt idx="19">
                  <c:v>0.253</c:v>
                </c:pt>
                <c:pt idx="20">
                  <c:v>0.4</c:v>
                </c:pt>
                <c:pt idx="21">
                  <c:v>0.02</c:v>
                </c:pt>
                <c:pt idx="22">
                  <c:v>11.088000000000001</c:v>
                </c:pt>
                <c:pt idx="23">
                  <c:v>11.282999999999999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4B61-49F2-923A-17F9CD5167B2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4B61-49F2-923A-17F9CD5167B2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4B61-49F2-923A-17F9CD5167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65.349999999999994</c:v>
                </c:pt>
                <c:pt idx="13">
                  <c:v>62.81</c:v>
                </c:pt>
                <c:pt idx="14">
                  <c:v>44.64</c:v>
                </c:pt>
                <c:pt idx="15">
                  <c:v>73.290000000000006</c:v>
                </c:pt>
                <c:pt idx="16">
                  <c:v>112.54</c:v>
                </c:pt>
                <c:pt idx="17">
                  <c:v>154.27000000000001</c:v>
                </c:pt>
                <c:pt idx="18">
                  <c:v>178.19</c:v>
                </c:pt>
                <c:pt idx="19">
                  <c:v>172.03</c:v>
                </c:pt>
                <c:pt idx="20">
                  <c:v>146.24</c:v>
                </c:pt>
                <c:pt idx="21">
                  <c:v>124.82</c:v>
                </c:pt>
                <c:pt idx="22">
                  <c:v>115.38</c:v>
                </c:pt>
                <c:pt idx="23">
                  <c:v>100.38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4B61-49F2-923A-17F9CD5167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45734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36.734000000000002</v>
      </c>
      <c r="O4" s="18">
        <v>27.717999999999996</v>
      </c>
      <c r="P4" s="18">
        <v>30.814</v>
      </c>
      <c r="Q4" s="18">
        <v>14.251999999999999</v>
      </c>
      <c r="R4" s="18">
        <v>13.583</v>
      </c>
      <c r="S4" s="18">
        <v>24.097000000000001</v>
      </c>
      <c r="T4" s="18">
        <v>13.275</v>
      </c>
      <c r="U4" s="18">
        <v>18.628</v>
      </c>
      <c r="V4" s="18">
        <v>36.730000000000004</v>
      </c>
      <c r="W4" s="18">
        <v>58.698</v>
      </c>
      <c r="X4" s="18">
        <v>43.204000000000001</v>
      </c>
      <c r="Y4" s="18">
        <v>105</v>
      </c>
      <c r="Z4" s="19"/>
      <c r="AA4" s="20">
        <f>SUM(B4:Z4)</f>
        <v>422.733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65.349999999999994</v>
      </c>
      <c r="O7" s="28">
        <v>62.81</v>
      </c>
      <c r="P7" s="28">
        <v>44.64</v>
      </c>
      <c r="Q7" s="28">
        <v>73.290000000000006</v>
      </c>
      <c r="R7" s="28">
        <v>112.54</v>
      </c>
      <c r="S7" s="28">
        <v>154.27000000000001</v>
      </c>
      <c r="T7" s="28">
        <v>178.19</v>
      </c>
      <c r="U7" s="28">
        <v>172.03</v>
      </c>
      <c r="V7" s="28">
        <v>146.24</v>
      </c>
      <c r="W7" s="28">
        <v>124.82</v>
      </c>
      <c r="X7" s="28">
        <v>115.38</v>
      </c>
      <c r="Y7" s="28">
        <v>100.38</v>
      </c>
      <c r="Z7" s="29"/>
      <c r="AA7" s="30">
        <f>IF(SUM(B7:Z7)&lt;&gt;0,AVERAGEIF(B7:Z7,"&lt;&gt;"""),"")</f>
        <v>112.495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>
        <v>20</v>
      </c>
      <c r="X12" s="52">
        <v>33.033000000000001</v>
      </c>
      <c r="Y12" s="52">
        <v>90</v>
      </c>
      <c r="Z12" s="53"/>
      <c r="AA12" s="54">
        <f t="shared" si="0"/>
        <v>143.03300000000002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33.164000000000001</v>
      </c>
      <c r="O14" s="57">
        <v>24.360999999999997</v>
      </c>
      <c r="P14" s="57">
        <v>15.054</v>
      </c>
      <c r="Q14" s="57">
        <v>14.251999999999999</v>
      </c>
      <c r="R14" s="57">
        <v>12.443</v>
      </c>
      <c r="S14" s="57">
        <v>6.8890000000000002</v>
      </c>
      <c r="T14" s="57">
        <v>4.7119999999999997</v>
      </c>
      <c r="U14" s="57">
        <v>12.127000000000001</v>
      </c>
      <c r="V14" s="57">
        <v>20.943000000000001</v>
      </c>
      <c r="W14" s="57">
        <v>30.45</v>
      </c>
      <c r="X14" s="57">
        <v>10.170999999999999</v>
      </c>
      <c r="Y14" s="57"/>
      <c r="Z14" s="58"/>
      <c r="AA14" s="59">
        <f t="shared" si="0"/>
        <v>184.56599999999997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33.164000000000001</v>
      </c>
      <c r="O16" s="62">
        <f t="shared" si="1"/>
        <v>24.360999999999997</v>
      </c>
      <c r="P16" s="62">
        <f t="shared" si="1"/>
        <v>15.054</v>
      </c>
      <c r="Q16" s="62">
        <f t="shared" si="1"/>
        <v>14.251999999999999</v>
      </c>
      <c r="R16" s="62">
        <f t="shared" si="1"/>
        <v>12.443</v>
      </c>
      <c r="S16" s="62">
        <f t="shared" si="1"/>
        <v>6.8890000000000002</v>
      </c>
      <c r="T16" s="62">
        <f t="shared" si="1"/>
        <v>4.7119999999999997</v>
      </c>
      <c r="U16" s="62">
        <f t="shared" si="1"/>
        <v>12.127000000000001</v>
      </c>
      <c r="V16" s="62">
        <f t="shared" si="1"/>
        <v>20.943000000000001</v>
      </c>
      <c r="W16" s="62">
        <f t="shared" si="1"/>
        <v>50.45</v>
      </c>
      <c r="X16" s="62">
        <f t="shared" si="1"/>
        <v>43.204000000000001</v>
      </c>
      <c r="Y16" s="62">
        <f t="shared" si="1"/>
        <v>90</v>
      </c>
      <c r="Z16" s="63" t="str">
        <f t="shared" si="1"/>
        <v/>
      </c>
      <c r="AA16" s="64">
        <f>SUM(AA10:AA15)</f>
        <v>327.59899999999999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>
        <v>4.2530000000000001</v>
      </c>
      <c r="T20" s="77">
        <v>4.2789999999999999</v>
      </c>
      <c r="U20" s="77">
        <v>4.2939999999999996</v>
      </c>
      <c r="V20" s="77">
        <v>4.0940000000000003</v>
      </c>
      <c r="W20" s="77">
        <v>3.766</v>
      </c>
      <c r="X20" s="77"/>
      <c r="Y20" s="77">
        <v>15</v>
      </c>
      <c r="Z20" s="78"/>
      <c r="AA20" s="79">
        <f t="shared" si="2"/>
        <v>35.686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3.57</v>
      </c>
      <c r="O21" s="81">
        <v>3.3570000000000002</v>
      </c>
      <c r="P21" s="81">
        <v>15.76</v>
      </c>
      <c r="Q21" s="81"/>
      <c r="R21" s="81">
        <v>1.1399999999999999</v>
      </c>
      <c r="S21" s="81">
        <v>12.955</v>
      </c>
      <c r="T21" s="81">
        <v>4.2839999999999998</v>
      </c>
      <c r="U21" s="81">
        <v>2.2069999999999999</v>
      </c>
      <c r="V21" s="81">
        <v>11.693000000000001</v>
      </c>
      <c r="W21" s="81">
        <v>4.4820000000000002</v>
      </c>
      <c r="X21" s="81"/>
      <c r="Y21" s="81"/>
      <c r="Z21" s="78"/>
      <c r="AA21" s="79">
        <f t="shared" si="2"/>
        <v>59.447999999999993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3.57</v>
      </c>
      <c r="O26" s="88">
        <f t="shared" si="3"/>
        <v>3.3570000000000002</v>
      </c>
      <c r="P26" s="88">
        <f t="shared" si="3"/>
        <v>15.76</v>
      </c>
      <c r="Q26" s="88">
        <f t="shared" si="3"/>
        <v>0</v>
      </c>
      <c r="R26" s="88">
        <f t="shared" si="3"/>
        <v>1.1399999999999999</v>
      </c>
      <c r="S26" s="88">
        <f t="shared" si="3"/>
        <v>17.207999999999998</v>
      </c>
      <c r="T26" s="88">
        <f t="shared" si="3"/>
        <v>8.5629999999999988</v>
      </c>
      <c r="U26" s="88">
        <f t="shared" si="3"/>
        <v>6.5009999999999994</v>
      </c>
      <c r="V26" s="88">
        <f t="shared" si="3"/>
        <v>15.787000000000003</v>
      </c>
      <c r="W26" s="88">
        <f t="shared" si="3"/>
        <v>8.2480000000000011</v>
      </c>
      <c r="X26" s="88">
        <f t="shared" si="3"/>
        <v>0</v>
      </c>
      <c r="Y26" s="88">
        <f t="shared" si="3"/>
        <v>15</v>
      </c>
      <c r="Z26" s="89" t="str">
        <f t="shared" si="3"/>
        <v/>
      </c>
      <c r="AA26" s="90">
        <f>SUM(AA19:AA25)</f>
        <v>95.133999999999986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36.734000000000002</v>
      </c>
      <c r="O30" s="77">
        <v>27.718</v>
      </c>
      <c r="P30" s="77">
        <v>30.814</v>
      </c>
      <c r="Q30" s="77">
        <v>14.252000000000001</v>
      </c>
      <c r="R30" s="77">
        <v>13.583</v>
      </c>
      <c r="S30" s="77">
        <v>24.097000000000001</v>
      </c>
      <c r="T30" s="77">
        <v>13.275</v>
      </c>
      <c r="U30" s="77">
        <v>18.628</v>
      </c>
      <c r="V30" s="77">
        <v>36.729999999999997</v>
      </c>
      <c r="W30" s="77">
        <v>58.698</v>
      </c>
      <c r="X30" s="77">
        <v>43.204000000000001</v>
      </c>
      <c r="Y30" s="77">
        <v>105</v>
      </c>
      <c r="Z30" s="78"/>
      <c r="AA30" s="79">
        <f>SUM(B30:Z30)</f>
        <v>422.733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36.734000000000002</v>
      </c>
      <c r="O32" s="62">
        <f t="shared" si="4"/>
        <v>27.718</v>
      </c>
      <c r="P32" s="62">
        <f t="shared" si="4"/>
        <v>30.814</v>
      </c>
      <c r="Q32" s="62">
        <f t="shared" si="4"/>
        <v>14.252000000000001</v>
      </c>
      <c r="R32" s="62">
        <f t="shared" si="4"/>
        <v>13.583</v>
      </c>
      <c r="S32" s="62">
        <f t="shared" si="4"/>
        <v>24.097000000000001</v>
      </c>
      <c r="T32" s="62">
        <f t="shared" si="4"/>
        <v>13.275</v>
      </c>
      <c r="U32" s="62">
        <f t="shared" si="4"/>
        <v>18.628</v>
      </c>
      <c r="V32" s="62">
        <f t="shared" si="4"/>
        <v>36.729999999999997</v>
      </c>
      <c r="W32" s="62">
        <f t="shared" si="4"/>
        <v>58.698</v>
      </c>
      <c r="X32" s="62">
        <f t="shared" si="4"/>
        <v>43.204000000000001</v>
      </c>
      <c r="Y32" s="62">
        <f t="shared" si="4"/>
        <v>105</v>
      </c>
      <c r="Z32" s="63" t="str">
        <f t="shared" si="4"/>
        <v/>
      </c>
      <c r="AA32" s="64">
        <f>SUM(AA29:AA31)</f>
        <v>422.733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36.734000000000002</v>
      </c>
      <c r="O52" s="88">
        <f t="shared" si="10"/>
        <v>27.717999999999996</v>
      </c>
      <c r="P52" s="88">
        <f t="shared" si="10"/>
        <v>30.814</v>
      </c>
      <c r="Q52" s="88">
        <f t="shared" si="10"/>
        <v>14.251999999999999</v>
      </c>
      <c r="R52" s="88">
        <f t="shared" si="10"/>
        <v>13.583</v>
      </c>
      <c r="S52" s="88">
        <f t="shared" si="10"/>
        <v>24.096999999999998</v>
      </c>
      <c r="T52" s="88">
        <f t="shared" si="10"/>
        <v>13.274999999999999</v>
      </c>
      <c r="U52" s="88">
        <f t="shared" si="10"/>
        <v>18.628</v>
      </c>
      <c r="V52" s="88">
        <f t="shared" si="10"/>
        <v>36.730000000000004</v>
      </c>
      <c r="W52" s="88">
        <f t="shared" si="10"/>
        <v>58.698000000000008</v>
      </c>
      <c r="X52" s="88">
        <f t="shared" si="10"/>
        <v>43.204000000000001</v>
      </c>
      <c r="Y52" s="88">
        <f t="shared" si="10"/>
        <v>105</v>
      </c>
      <c r="Z52" s="89" t="str">
        <f t="shared" si="10"/>
        <v/>
      </c>
      <c r="AA52" s="104">
        <f>SUM(B52:Z52)</f>
        <v>422.733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45734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36.734000000000002</v>
      </c>
      <c r="O4" s="18">
        <v>27.718000000000004</v>
      </c>
      <c r="P4" s="18">
        <v>30.814</v>
      </c>
      <c r="Q4" s="18">
        <v>14.251999999999999</v>
      </c>
      <c r="R4" s="18">
        <v>13.583</v>
      </c>
      <c r="S4" s="18">
        <v>24.097000000000001</v>
      </c>
      <c r="T4" s="18">
        <v>13.274999999999999</v>
      </c>
      <c r="U4" s="18">
        <v>18.628</v>
      </c>
      <c r="V4" s="18">
        <v>36.730000000000004</v>
      </c>
      <c r="W4" s="18">
        <v>58.697999999999993</v>
      </c>
      <c r="X4" s="18">
        <v>43.204000000000001</v>
      </c>
      <c r="Y4" s="18">
        <v>105</v>
      </c>
      <c r="Z4" s="19"/>
      <c r="AA4" s="20">
        <f>SUM(B4:Z4)</f>
        <v>422.733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65.349999999999994</v>
      </c>
      <c r="O7" s="28">
        <v>62.81</v>
      </c>
      <c r="P7" s="28">
        <v>44.64</v>
      </c>
      <c r="Q7" s="28">
        <v>73.290000000000006</v>
      </c>
      <c r="R7" s="28">
        <v>112.54</v>
      </c>
      <c r="S7" s="28">
        <v>154.27000000000001</v>
      </c>
      <c r="T7" s="28">
        <v>178.19</v>
      </c>
      <c r="U7" s="28">
        <v>172.03</v>
      </c>
      <c r="V7" s="28">
        <v>146.24</v>
      </c>
      <c r="W7" s="28">
        <v>124.82</v>
      </c>
      <c r="X7" s="28">
        <v>115.38</v>
      </c>
      <c r="Y7" s="28">
        <v>100.38</v>
      </c>
      <c r="Z7" s="29"/>
      <c r="AA7" s="30">
        <f>IF(SUM(B7:Z7)&lt;&gt;0,AVERAGEIF(B7:Z7,"&lt;&gt;"""),"")</f>
        <v>112.495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>
        <v>48</v>
      </c>
      <c r="X12" s="52"/>
      <c r="Y12" s="52">
        <v>77.394999999999996</v>
      </c>
      <c r="Z12" s="53"/>
      <c r="AA12" s="54">
        <f t="shared" si="0"/>
        <v>125.395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12.796000000000001</v>
      </c>
      <c r="O14" s="57">
        <v>25.795000000000002</v>
      </c>
      <c r="P14" s="57">
        <v>30.504000000000001</v>
      </c>
      <c r="Q14" s="57">
        <v>9.7520000000000007</v>
      </c>
      <c r="R14" s="57">
        <v>2.1190000000000002</v>
      </c>
      <c r="S14" s="57">
        <v>3.6999999999999998E-2</v>
      </c>
      <c r="T14" s="57">
        <v>7.9000000000000001E-2</v>
      </c>
      <c r="U14" s="57">
        <v>0.253</v>
      </c>
      <c r="V14" s="57">
        <v>0.4</v>
      </c>
      <c r="W14" s="57">
        <v>0.02</v>
      </c>
      <c r="X14" s="57">
        <v>11.088000000000001</v>
      </c>
      <c r="Y14" s="57">
        <v>11.282999999999999</v>
      </c>
      <c r="Z14" s="58"/>
      <c r="AA14" s="59">
        <f t="shared" si="0"/>
        <v>104.12599999999999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12.796000000000001</v>
      </c>
      <c r="O16" s="62">
        <f t="shared" si="1"/>
        <v>25.795000000000002</v>
      </c>
      <c r="P16" s="62">
        <f t="shared" si="1"/>
        <v>30.504000000000001</v>
      </c>
      <c r="Q16" s="62">
        <f t="shared" si="1"/>
        <v>9.7520000000000007</v>
      </c>
      <c r="R16" s="62">
        <f t="shared" si="1"/>
        <v>2.1190000000000002</v>
      </c>
      <c r="S16" s="62">
        <f t="shared" si="1"/>
        <v>3.6999999999999998E-2</v>
      </c>
      <c r="T16" s="62">
        <f t="shared" si="1"/>
        <v>7.9000000000000001E-2</v>
      </c>
      <c r="U16" s="62">
        <f t="shared" si="1"/>
        <v>0.253</v>
      </c>
      <c r="V16" s="62">
        <f t="shared" si="1"/>
        <v>0.4</v>
      </c>
      <c r="W16" s="62">
        <f t="shared" si="1"/>
        <v>48.02</v>
      </c>
      <c r="X16" s="62">
        <f t="shared" si="1"/>
        <v>11.088000000000001</v>
      </c>
      <c r="Y16" s="62">
        <f t="shared" si="1"/>
        <v>88.677999999999997</v>
      </c>
      <c r="Z16" s="63" t="str">
        <f t="shared" si="1"/>
        <v/>
      </c>
      <c r="AA16" s="64">
        <f>SUM(AA10:AA15)</f>
        <v>229.52099999999999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>
        <v>3.8769999999999998</v>
      </c>
      <c r="T20" s="77">
        <v>1.647</v>
      </c>
      <c r="U20" s="77">
        <v>6.1609999999999996</v>
      </c>
      <c r="V20" s="77">
        <v>12.678000000000001</v>
      </c>
      <c r="W20" s="77">
        <v>10</v>
      </c>
      <c r="X20" s="77">
        <v>28.221000000000004</v>
      </c>
      <c r="Y20" s="77">
        <v>13</v>
      </c>
      <c r="Z20" s="78"/>
      <c r="AA20" s="79">
        <f t="shared" si="2"/>
        <v>75.584000000000003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0.121</v>
      </c>
      <c r="O21" s="81">
        <v>1.923</v>
      </c>
      <c r="P21" s="81">
        <v>0.31</v>
      </c>
      <c r="Q21" s="81">
        <v>4.5</v>
      </c>
      <c r="R21" s="81">
        <v>11.464</v>
      </c>
      <c r="S21" s="81">
        <v>20.183</v>
      </c>
      <c r="T21" s="81">
        <v>11.548999999999999</v>
      </c>
      <c r="U21" s="81">
        <v>12.213999999999999</v>
      </c>
      <c r="V21" s="81">
        <v>23.651999999999997</v>
      </c>
      <c r="W21" s="81">
        <v>0.67800000000000005</v>
      </c>
      <c r="X21" s="81">
        <v>3.895</v>
      </c>
      <c r="Y21" s="81">
        <v>3.3220000000000001</v>
      </c>
      <c r="Z21" s="78"/>
      <c r="AA21" s="79">
        <f t="shared" si="2"/>
        <v>93.810999999999993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>
        <v>23.817</v>
      </c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23.817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23.937999999999999</v>
      </c>
      <c r="O26" s="88">
        <f t="shared" si="3"/>
        <v>1.923</v>
      </c>
      <c r="P26" s="88">
        <f t="shared" si="3"/>
        <v>0.31</v>
      </c>
      <c r="Q26" s="88">
        <f t="shared" si="3"/>
        <v>4.5</v>
      </c>
      <c r="R26" s="88">
        <f t="shared" si="3"/>
        <v>11.464</v>
      </c>
      <c r="S26" s="88">
        <f t="shared" si="3"/>
        <v>24.06</v>
      </c>
      <c r="T26" s="88">
        <f t="shared" si="3"/>
        <v>13.196</v>
      </c>
      <c r="U26" s="88">
        <f t="shared" si="3"/>
        <v>18.375</v>
      </c>
      <c r="V26" s="88">
        <f t="shared" si="3"/>
        <v>36.33</v>
      </c>
      <c r="W26" s="88">
        <f t="shared" si="3"/>
        <v>10.678000000000001</v>
      </c>
      <c r="X26" s="88">
        <f t="shared" si="3"/>
        <v>32.116000000000007</v>
      </c>
      <c r="Y26" s="88">
        <f t="shared" si="3"/>
        <v>16.321999999999999</v>
      </c>
      <c r="Z26" s="89" t="str">
        <f t="shared" si="3"/>
        <v/>
      </c>
      <c r="AA26" s="90">
        <f>SUM(AA19:AA25)</f>
        <v>193.21199999999999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36.734000000000002</v>
      </c>
      <c r="O30" s="77">
        <v>27.718</v>
      </c>
      <c r="P30" s="77">
        <v>30.814</v>
      </c>
      <c r="Q30" s="77">
        <v>14.252000000000001</v>
      </c>
      <c r="R30" s="77">
        <v>13.583</v>
      </c>
      <c r="S30" s="77">
        <v>24.097000000000001</v>
      </c>
      <c r="T30" s="77">
        <v>13.275</v>
      </c>
      <c r="U30" s="77">
        <v>18.628</v>
      </c>
      <c r="V30" s="77">
        <v>36.729999999999997</v>
      </c>
      <c r="W30" s="77">
        <v>58.698</v>
      </c>
      <c r="X30" s="77">
        <v>43.204000000000001</v>
      </c>
      <c r="Y30" s="77">
        <v>105</v>
      </c>
      <c r="Z30" s="78"/>
      <c r="AA30" s="79">
        <f>SUM(B30:Z30)</f>
        <v>422.733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36.734000000000002</v>
      </c>
      <c r="O32" s="62">
        <f t="shared" si="4"/>
        <v>27.718</v>
      </c>
      <c r="P32" s="62">
        <f t="shared" si="4"/>
        <v>30.814</v>
      </c>
      <c r="Q32" s="62">
        <f t="shared" si="4"/>
        <v>14.252000000000001</v>
      </c>
      <c r="R32" s="62">
        <f t="shared" si="4"/>
        <v>13.583</v>
      </c>
      <c r="S32" s="62">
        <f t="shared" si="4"/>
        <v>24.097000000000001</v>
      </c>
      <c r="T32" s="62">
        <f t="shared" si="4"/>
        <v>13.275</v>
      </c>
      <c r="U32" s="62">
        <f t="shared" si="4"/>
        <v>18.628</v>
      </c>
      <c r="V32" s="62">
        <f t="shared" si="4"/>
        <v>36.729999999999997</v>
      </c>
      <c r="W32" s="62">
        <f t="shared" si="4"/>
        <v>58.698</v>
      </c>
      <c r="X32" s="62">
        <f t="shared" si="4"/>
        <v>43.204000000000001</v>
      </c>
      <c r="Y32" s="62">
        <f t="shared" si="4"/>
        <v>105</v>
      </c>
      <c r="Z32" s="63" t="str">
        <f t="shared" si="4"/>
        <v/>
      </c>
      <c r="AA32" s="64">
        <f>SUM(AA29:AA31)</f>
        <v>422.733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36.734000000000002</v>
      </c>
      <c r="O52" s="88">
        <f t="shared" si="10"/>
        <v>27.718000000000004</v>
      </c>
      <c r="P52" s="88">
        <f t="shared" si="10"/>
        <v>30.814</v>
      </c>
      <c r="Q52" s="88">
        <f t="shared" si="10"/>
        <v>14.252000000000001</v>
      </c>
      <c r="R52" s="88">
        <f t="shared" si="10"/>
        <v>13.583</v>
      </c>
      <c r="S52" s="88">
        <f t="shared" si="10"/>
        <v>24.096999999999998</v>
      </c>
      <c r="T52" s="88">
        <f t="shared" si="10"/>
        <v>13.275</v>
      </c>
      <c r="U52" s="88">
        <f t="shared" si="10"/>
        <v>18.628</v>
      </c>
      <c r="V52" s="88">
        <f t="shared" si="10"/>
        <v>36.729999999999997</v>
      </c>
      <c r="W52" s="88">
        <f t="shared" si="10"/>
        <v>58.698000000000008</v>
      </c>
      <c r="X52" s="88">
        <f t="shared" si="10"/>
        <v>43.204000000000008</v>
      </c>
      <c r="Y52" s="88">
        <f t="shared" si="10"/>
        <v>105</v>
      </c>
      <c r="Z52" s="89" t="str">
        <f t="shared" si="10"/>
        <v/>
      </c>
      <c r="AA52" s="104">
        <f>SUM(B52:Z52)</f>
        <v>422.733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A16" sqref="AA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45734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65.349999999999994</v>
      </c>
      <c r="O7" s="117">
        <v>62.81</v>
      </c>
      <c r="P7" s="117">
        <v>44.64</v>
      </c>
      <c r="Q7" s="117">
        <v>73.290000000000006</v>
      </c>
      <c r="R7" s="117">
        <v>112.54</v>
      </c>
      <c r="S7" s="117">
        <v>154.27000000000001</v>
      </c>
      <c r="T7" s="117">
        <v>178.19</v>
      </c>
      <c r="U7" s="117">
        <v>172.03</v>
      </c>
      <c r="V7" s="117">
        <v>146.24</v>
      </c>
      <c r="W7" s="117">
        <v>124.82</v>
      </c>
      <c r="X7" s="117">
        <v>115.38</v>
      </c>
      <c r="Y7" s="117">
        <v>100.38</v>
      </c>
      <c r="Z7" s="118"/>
      <c r="AA7" s="119">
        <f>IF(SUM(B7:Z7)&lt;&gt;0,AVERAGEIF(B7:Z7,"&lt;&gt;"""),"")</f>
        <v>112.495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2025-03-18T09:34:36Z</dcterms:created>
  <dcterms:modified xsi:type="dcterms:W3CDTF">2025-03-18T09:34:38Z</dcterms:modified>
</cp:coreProperties>
</file>