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<sst xmlns="http://schemas.openxmlformats.org/spreadsheetml/2006/main" count="119" uniqueCount="54">
  <si>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29/01/2025 11:31:33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</si>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</sst>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6D6-4938-8B2A-F91DC6C1CC5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6D6-4938-8B2A-F91DC6C1CC5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3">
                  <c:v>17.256</c:v>
                </c:pt>
                <c:pt idx="14">
                  <c:v>22.192</c:v>
                </c:pt>
                <c:pt idx="15">
                  <c:v>7.1110000000000007</c:v>
                </c:pt>
                <c:pt idx="16">
                  <c:v>17.076000000000001</c:v>
                </c:pt>
                <c:pt idx="17">
                  <c:v>19.100000000000001</c:v>
                </c:pt>
                <c:pt idx="18">
                  <c:v>4.1390000000000002</c:v>
                </c:pt>
                <c:pt idx="19">
                  <c:v>4.1040000000000001</c:v>
                </c:pt>
                <c:pt idx="21">
                  <c:v>15.038</c:v>
                </c:pt>
                <c:pt idx="22">
                  <c:v>10.000999999999999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D6-4938-8B2A-F91DC6C1CC5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4">
                  <c:v>21.25</c:v>
                </c:pt>
                <c:pt idx="17">
                  <c:v>3.903</c:v>
                </c:pt>
                <c:pt idx="18">
                  <c:v>7.02</c:v>
                </c:pt>
                <c:pt idx="19">
                  <c:v>13.605</c:v>
                </c:pt>
                <c:pt idx="21">
                  <c:v>1.7999999999999999E-2</c:v>
                </c:pt>
                <c:pt idx="22">
                  <c:v>3.5000000000000003E-2</c:v>
                </c:pt>
                <c:pt idx="23">
                  <c:v>0.60899999999999999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D6-4938-8B2A-F91DC6C1CC5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6D6-4938-8B2A-F91DC6C1CC5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6D6-4938-8B2A-F91DC6C1CC5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6D6-4938-8B2A-F91DC6C1CC5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3">
                  <c:v>0.16400000000000001</c:v>
                </c:pt>
                <c:pt idx="14">
                  <c:v>11.438000000000001</c:v>
                </c:pt>
                <c:pt idx="15">
                  <c:v>47.97</c:v>
                </c:pt>
                <c:pt idx="20">
                  <c:v>30</c:v>
                </c:pt>
                <c:pt idx="21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6D6-4938-8B2A-F91DC6C1CC5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6D6-4938-8B2A-F91DC6C1CC5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6.742</c:v>
                </c:pt>
                <c:pt idx="20">
                  <c:v>16.344999999999999</c:v>
                </c:pt>
                <c:pt idx="21">
                  <c:v>16.905000000000001</c:v>
                </c:pt>
                <c:pt idx="22">
                  <c:v>52.864000000000004</c:v>
                </c:pt>
                <c:pt idx="23">
                  <c:v>56.712000000000003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6D6-4938-8B2A-F91DC6C1CC5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163.80000000000001</c:v>
                </c:pt>
                <c:pt idx="17">
                  <c:v>35</c:v>
                </c:pt>
                <c:pt idx="18">
                  <c:v>21.1</c:v>
                </c:pt>
                <c:pt idx="19">
                  <c:v>0</c:v>
                </c:pt>
                <c:pt idx="20">
                  <c:v>1.6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6D6-4938-8B2A-F91DC6C1CC5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38.146000000000001</c:v>
                </c:pt>
                <c:pt idx="13">
                  <c:v>87.652000000000001</c:v>
                </c:pt>
                <c:pt idx="14">
                  <c:v>0.998</c:v>
                </c:pt>
                <c:pt idx="18">
                  <c:v>6.2170000000000005</c:v>
                </c:pt>
                <c:pt idx="19">
                  <c:v>9.59</c:v>
                </c:pt>
                <c:pt idx="20">
                  <c:v>4.3940000000000001</c:v>
                </c:pt>
                <c:pt idx="21">
                  <c:v>14.302</c:v>
                </c:pt>
                <c:pt idx="22">
                  <c:v>6.1749999999999998</c:v>
                </c:pt>
                <c:pt idx="23">
                  <c:v>1.8360000000000001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6D6-4938-8B2A-F91DC6C1CC5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6D6-4938-8B2A-F91DC6C1CC5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6D6-4938-8B2A-F91DC6C1CC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51.37</c:v>
                </c:pt>
                <c:pt idx="13">
                  <c:v>87.36</c:v>
                </c:pt>
                <c:pt idx="14">
                  <c:v>94.52</c:v>
                </c:pt>
                <c:pt idx="15">
                  <c:v>112.5</c:v>
                </c:pt>
                <c:pt idx="16">
                  <c:v>156.61000000000001</c:v>
                </c:pt>
                <c:pt idx="17">
                  <c:v>160</c:v>
                </c:pt>
                <c:pt idx="18">
                  <c:v>160.61000000000001</c:v>
                </c:pt>
                <c:pt idx="19">
                  <c:v>168.42</c:v>
                </c:pt>
                <c:pt idx="20">
                  <c:v>146.81</c:v>
                </c:pt>
                <c:pt idx="21">
                  <c:v>135.85</c:v>
                </c:pt>
                <c:pt idx="22">
                  <c:v>124.81</c:v>
                </c:pt>
                <c:pt idx="23">
                  <c:v>104.94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6D6-4938-8B2A-F91DC6C1CC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CD9-4F19-8A36-99CB332D12E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5">
                  <c:v>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D9-4F19-8A36-99CB332D12E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6.9370000000000003</c:v>
                </c:pt>
                <c:pt idx="14">
                  <c:v>4.3659999999999997</c:v>
                </c:pt>
                <c:pt idx="15">
                  <c:v>3.3159999999999998</c:v>
                </c:pt>
                <c:pt idx="16">
                  <c:v>11.565</c:v>
                </c:pt>
                <c:pt idx="17">
                  <c:v>11.004</c:v>
                </c:pt>
                <c:pt idx="18">
                  <c:v>10</c:v>
                </c:pt>
                <c:pt idx="20">
                  <c:v>11.931000000000001</c:v>
                </c:pt>
                <c:pt idx="21">
                  <c:v>11.795</c:v>
                </c:pt>
                <c:pt idx="22">
                  <c:v>11.734999999999999</c:v>
                </c:pt>
                <c:pt idx="23">
                  <c:v>1.7110000000000001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D9-4F19-8A36-99CB332D12E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25.869</c:v>
                </c:pt>
                <c:pt idx="13">
                  <c:v>15.456999999999999</c:v>
                </c:pt>
                <c:pt idx="14">
                  <c:v>25.026</c:v>
                </c:pt>
                <c:pt idx="15">
                  <c:v>7.1639999999999997</c:v>
                </c:pt>
                <c:pt idx="16">
                  <c:v>13.561999999999999</c:v>
                </c:pt>
                <c:pt idx="17">
                  <c:v>2.5999999999999999E-2</c:v>
                </c:pt>
                <c:pt idx="20">
                  <c:v>10.45</c:v>
                </c:pt>
                <c:pt idx="21">
                  <c:v>7.9960000000000004</c:v>
                </c:pt>
                <c:pt idx="22">
                  <c:v>7.524</c:v>
                </c:pt>
                <c:pt idx="23">
                  <c:v>3.9489999999999998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D9-4F19-8A36-99CB332D12E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CD9-4F19-8A36-99CB332D12E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CD9-4F19-8A36-99CB332D12E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CD9-4F19-8A36-99CB332D12E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6">
                  <c:v>118.5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CD9-4F19-8A36-99CB332D12E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CD9-4F19-8A36-99CB332D12E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3">
                  <c:v>84.57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CD9-4F19-8A36-99CB332D12E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11.3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CD9-4F19-8A36-99CB332D12E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5.34</c:v>
                </c:pt>
                <c:pt idx="13">
                  <c:v>5.0449999999999999</c:v>
                </c:pt>
                <c:pt idx="14">
                  <c:v>26.486000000000001</c:v>
                </c:pt>
                <c:pt idx="15">
                  <c:v>38.001000000000005</c:v>
                </c:pt>
                <c:pt idx="16">
                  <c:v>37.228999999999999</c:v>
                </c:pt>
                <c:pt idx="17">
                  <c:v>47.007000000000005</c:v>
                </c:pt>
                <c:pt idx="18">
                  <c:v>35.216000000000001</c:v>
                </c:pt>
                <c:pt idx="19">
                  <c:v>16.024000000000001</c:v>
                </c:pt>
                <c:pt idx="20">
                  <c:v>29.917000000000002</c:v>
                </c:pt>
                <c:pt idx="21">
                  <c:v>56.471999999999994</c:v>
                </c:pt>
                <c:pt idx="22">
                  <c:v>49.816000000000003</c:v>
                </c:pt>
                <c:pt idx="23">
                  <c:v>53.497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CD9-4F19-8A36-99CB332D12E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CD9-4F19-8A36-99CB332D12E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CD9-4F19-8A36-99CB332D1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51.37</c:v>
                </c:pt>
                <c:pt idx="13">
                  <c:v>87.36</c:v>
                </c:pt>
                <c:pt idx="14">
                  <c:v>94.52</c:v>
                </c:pt>
                <c:pt idx="15">
                  <c:v>112.5</c:v>
                </c:pt>
                <c:pt idx="16">
                  <c:v>156.61000000000001</c:v>
                </c:pt>
                <c:pt idx="17">
                  <c:v>160</c:v>
                </c:pt>
                <c:pt idx="18">
                  <c:v>160.61000000000001</c:v>
                </c:pt>
                <c:pt idx="19">
                  <c:v>168.42</c:v>
                </c:pt>
                <c:pt idx="20">
                  <c:v>146.81</c:v>
                </c:pt>
                <c:pt idx="21">
                  <c:v>135.85</c:v>
                </c:pt>
                <c:pt idx="22">
                  <c:v>124.81</c:v>
                </c:pt>
                <c:pt idx="23">
                  <c:v>104.94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CD9-4F19-8A36-99CB332D1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38.146000000000001</v>
      </c>
      <c r="O4" s="18">
        <v>105.072</v>
      </c>
      <c r="P4" s="18">
        <v>55.878</v>
      </c>
      <c r="Q4" s="18">
        <v>55.081000000000003</v>
      </c>
      <c r="R4" s="18">
        <v>180.876</v>
      </c>
      <c r="S4" s="18">
        <v>58.003</v>
      </c>
      <c r="T4" s="18">
        <v>45.218000000000004</v>
      </c>
      <c r="U4" s="18">
        <v>27.298999999999996</v>
      </c>
      <c r="V4" s="18">
        <v>52.338999999999999</v>
      </c>
      <c r="W4" s="18">
        <v>76.263000000000005</v>
      </c>
      <c r="X4" s="18">
        <v>69.075000000000003</v>
      </c>
      <c r="Y4" s="18">
        <v>59.157000000000004</v>
      </c>
      <c r="Z4" s="19"/>
      <c r="AA4" s="20">
        <f>SUM(B4:Z4)</f>
        <v>822.40700000000015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51.37</v>
      </c>
      <c r="O7" s="28">
        <v>87.36</v>
      </c>
      <c r="P7" s="28">
        <v>94.52</v>
      </c>
      <c r="Q7" s="28">
        <v>112.5</v>
      </c>
      <c r="R7" s="28">
        <v>156.61000000000001</v>
      </c>
      <c r="S7" s="28">
        <v>160</v>
      </c>
      <c r="T7" s="28">
        <v>160.61000000000001</v>
      </c>
      <c r="U7" s="28">
        <v>168.42</v>
      </c>
      <c r="V7" s="28">
        <v>146.81</v>
      </c>
      <c r="W7" s="28">
        <v>135.85</v>
      </c>
      <c r="X7" s="28">
        <v>124.81</v>
      </c>
      <c r="Y7" s="28">
        <v>104.94</v>
      </c>
      <c r="Z7" s="29"/>
      <c r="AA7" s="30">
        <f>IF(SUM(B7:Z7)&lt;&gt;0,AVERAGEIF(B7:Z7,"&lt;&gt;"""),"")</f>
        <v>125.31666666666666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0.16400000000000001</v>
      </c>
      <c r="P10" s="42">
        <v>11.438000000000001</v>
      </c>
      <c r="Q10" s="42">
        <v>47.97</v>
      </c>
      <c r="R10" s="42"/>
      <c r="S10" s="42"/>
      <c r="T10" s="42"/>
      <c r="U10" s="42"/>
      <c r="V10" s="42">
        <v>30</v>
      </c>
      <c r="W10" s="42">
        <v>30</v>
      </c>
      <c r="X10" s="42"/>
      <c r="Y10" s="42"/>
      <c r="Z10" s="43"/>
      <c r="AA10" s="44">
        <f t="shared" ref="AA10:AA15" si="0">SUM(B10:Z10)</f>
        <v>119.572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6.742</v>
      </c>
      <c r="U12" s="52"/>
      <c r="V12" s="52">
        <v>16.344999999999999</v>
      </c>
      <c r="W12" s="52">
        <v>16.905000000000001</v>
      </c>
      <c r="X12" s="52">
        <v>52.864000000000004</v>
      </c>
      <c r="Y12" s="52">
        <v>56.712000000000003</v>
      </c>
      <c r="Z12" s="53"/>
      <c r="AA12" s="54">
        <f t="shared" si="0"/>
        <v>149.56800000000001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38.146000000000001</v>
      </c>
      <c r="O14" s="57">
        <v>87.652000000000001</v>
      </c>
      <c r="P14" s="57">
        <v>0.998</v>
      </c>
      <c r="Q14" s="57"/>
      <c r="R14" s="57"/>
      <c r="S14" s="57"/>
      <c r="T14" s="57">
        <v>6.2170000000000005</v>
      </c>
      <c r="U14" s="57">
        <v>9.59</v>
      </c>
      <c r="V14" s="57">
        <v>4.3940000000000001</v>
      </c>
      <c r="W14" s="57">
        <v>14.302</v>
      </c>
      <c r="X14" s="57">
        <v>6.1749999999999998</v>
      </c>
      <c r="Y14" s="57">
        <v>1.8360000000000001</v>
      </c>
      <c r="Z14" s="58"/>
      <c r="AA14" s="59">
        <f t="shared" si="0"/>
        <v>169.31000000000003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38.146000000000001</v>
      </c>
      <c r="O16" s="62">
        <f t="shared" si="1"/>
        <v>87.816000000000003</v>
      </c>
      <c r="P16" s="62">
        <f t="shared" si="1"/>
        <v>12.436</v>
      </c>
      <c r="Q16" s="62">
        <f t="shared" si="1"/>
        <v>47.97</v>
      </c>
      <c r="R16" s="62">
        <f t="shared" si="1"/>
        <v>0</v>
      </c>
      <c r="S16" s="62">
        <f t="shared" si="1"/>
        <v>0</v>
      </c>
      <c r="T16" s="62">
        <f t="shared" si="1"/>
        <v>12.959</v>
      </c>
      <c r="U16" s="62">
        <f t="shared" si="1"/>
        <v>9.59</v>
      </c>
      <c r="V16" s="62">
        <f t="shared" si="1"/>
        <v>50.738999999999997</v>
      </c>
      <c r="W16" s="62">
        <f t="shared" si="1"/>
        <v>61.207000000000001</v>
      </c>
      <c r="X16" s="62">
        <f t="shared" si="1"/>
        <v>59.039000000000001</v>
      </c>
      <c r="Y16" s="62">
        <f t="shared" si="1"/>
        <v>58.548000000000002</v>
      </c>
      <c r="Z16" s="63" t="str">
        <f t="shared" si="1"/>
        <v/>
      </c>
      <c r="AA16" s="64">
        <f>SUM(AA10:AA15)</f>
        <v>438.45000000000005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17.256</v>
      </c>
      <c r="P20" s="77">
        <v>22.192</v>
      </c>
      <c r="Q20" s="77">
        <v>7.1110000000000007</v>
      </c>
      <c r="R20" s="77">
        <v>17.076000000000001</v>
      </c>
      <c r="S20" s="77">
        <v>19.100000000000001</v>
      </c>
      <c r="T20" s="77">
        <v>4.1390000000000002</v>
      </c>
      <c r="U20" s="77">
        <v>4.1040000000000001</v>
      </c>
      <c r="V20" s="77"/>
      <c r="W20" s="77">
        <v>15.038</v>
      </c>
      <c r="X20" s="77">
        <v>10.000999999999999</v>
      </c>
      <c r="Y20" s="77"/>
      <c r="Z20" s="78"/>
      <c r="AA20" s="79">
        <f t="shared" si="2"/>
        <v>116.017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21.25</v>
      </c>
      <c r="Q21" s="81"/>
      <c r="R21" s="81"/>
      <c r="S21" s="81">
        <v>3.903</v>
      </c>
      <c r="T21" s="81">
        <v>7.02</v>
      </c>
      <c r="U21" s="81">
        <v>13.605</v>
      </c>
      <c r="V21" s="81"/>
      <c r="W21" s="81">
        <v>1.7999999999999999E-2</v>
      </c>
      <c r="X21" s="81">
        <v>3.5000000000000003E-2</v>
      </c>
      <c r="Y21" s="81">
        <v>0.60899999999999999</v>
      </c>
      <c r="Z21" s="78"/>
      <c r="AA21" s="79">
        <f t="shared" si="2"/>
        <v>46.440000000000005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17.256</v>
      </c>
      <c r="P26" s="88">
        <f t="shared" si="3"/>
        <v>43.442</v>
      </c>
      <c r="Q26" s="88">
        <f t="shared" si="3"/>
        <v>7.1110000000000007</v>
      </c>
      <c r="R26" s="88">
        <f t="shared" si="3"/>
        <v>17.076000000000001</v>
      </c>
      <c r="S26" s="88">
        <f t="shared" si="3"/>
        <v>23.003</v>
      </c>
      <c r="T26" s="88">
        <f t="shared" si="3"/>
        <v>11.158999999999999</v>
      </c>
      <c r="U26" s="88">
        <f t="shared" si="3"/>
        <v>17.709</v>
      </c>
      <c r="V26" s="88">
        <f t="shared" si="3"/>
        <v>0</v>
      </c>
      <c r="W26" s="88">
        <f t="shared" si="3"/>
        <v>15.056000000000001</v>
      </c>
      <c r="X26" s="88">
        <f t="shared" si="3"/>
        <v>10.036</v>
      </c>
      <c r="Y26" s="88">
        <f t="shared" si="3"/>
        <v>0.60899999999999999</v>
      </c>
      <c r="Z26" s="89" t="str">
        <f t="shared" si="3"/>
        <v/>
      </c>
      <c r="AA26" s="90">
        <f>SUM(AA19:AA25)</f>
        <v>162.45699999999999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38.146000000000001</v>
      </c>
      <c r="O30" s="77">
        <v>105.072</v>
      </c>
      <c r="P30" s="77">
        <v>55.878</v>
      </c>
      <c r="Q30" s="77">
        <v>55.081000000000003</v>
      </c>
      <c r="R30" s="77">
        <v>17.076000000000001</v>
      </c>
      <c r="S30" s="77">
        <v>23.003</v>
      </c>
      <c r="T30" s="77">
        <v>24.117999999999999</v>
      </c>
      <c r="U30" s="77">
        <v>27.298999999999999</v>
      </c>
      <c r="V30" s="77">
        <v>50.738999999999997</v>
      </c>
      <c r="W30" s="77">
        <v>76.263000000000005</v>
      </c>
      <c r="X30" s="77">
        <v>69.075000000000003</v>
      </c>
      <c r="Y30" s="77">
        <v>59.156999999999996</v>
      </c>
      <c r="Z30" s="78"/>
      <c r="AA30" s="79">
        <f>SUM(B30:Z30)</f>
        <v>600.90700000000004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38.146000000000001</v>
      </c>
      <c r="O32" s="62">
        <f t="shared" si="4"/>
        <v>105.072</v>
      </c>
      <c r="P32" s="62">
        <f t="shared" si="4"/>
        <v>55.878</v>
      </c>
      <c r="Q32" s="62">
        <f t="shared" si="4"/>
        <v>55.081000000000003</v>
      </c>
      <c r="R32" s="62">
        <f t="shared" si="4"/>
        <v>17.076000000000001</v>
      </c>
      <c r="S32" s="62">
        <f t="shared" si="4"/>
        <v>23.003</v>
      </c>
      <c r="T32" s="62">
        <f t="shared" si="4"/>
        <v>24.117999999999999</v>
      </c>
      <c r="U32" s="62">
        <f t="shared" si="4"/>
        <v>27.298999999999999</v>
      </c>
      <c r="V32" s="62">
        <f t="shared" si="4"/>
        <v>50.738999999999997</v>
      </c>
      <c r="W32" s="62">
        <f t="shared" si="4"/>
        <v>76.263000000000005</v>
      </c>
      <c r="X32" s="62">
        <f t="shared" si="4"/>
        <v>69.075000000000003</v>
      </c>
      <c r="Y32" s="62">
        <f t="shared" si="4"/>
        <v>59.156999999999996</v>
      </c>
      <c r="Z32" s="63" t="str">
        <f t="shared" si="4"/>
        <v/>
      </c>
      <c r="AA32" s="64">
        <f>SUM(AA29:AA31)</f>
        <v>600.90700000000004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163.80000000000001</v>
      </c>
      <c r="S39" s="99">
        <v>35</v>
      </c>
      <c r="T39" s="99">
        <v>21.1</v>
      </c>
      <c r="U39" s="99"/>
      <c r="V39" s="99">
        <v>1.6</v>
      </c>
      <c r="W39" s="99"/>
      <c r="X39" s="99"/>
      <c r="Y39" s="99"/>
      <c r="Z39" s="100"/>
      <c r="AA39" s="79">
        <f t="shared" si="5"/>
        <v>221.5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163.80000000000001</v>
      </c>
      <c r="S40" s="88">
        <f t="shared" si="6"/>
        <v>35</v>
      </c>
      <c r="T40" s="88">
        <f t="shared" si="6"/>
        <v>21.1</v>
      </c>
      <c r="U40" s="88">
        <f t="shared" si="6"/>
        <v>0</v>
      </c>
      <c r="V40" s="88">
        <f t="shared" si="6"/>
        <v>1.6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221.5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163.80000000000001</v>
      </c>
      <c r="S47" s="99">
        <v>35</v>
      </c>
      <c r="T47" s="99">
        <v>21.1</v>
      </c>
      <c r="U47" s="99"/>
      <c r="V47" s="99">
        <v>1.6</v>
      </c>
      <c r="W47" s="99"/>
      <c r="X47" s="99"/>
      <c r="Y47" s="99"/>
      <c r="Z47" s="100"/>
      <c r="AA47" s="79">
        <f t="shared" si="7"/>
        <v>221.5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163.80000000000001</v>
      </c>
      <c r="S49" s="88">
        <f t="shared" si="8"/>
        <v>35</v>
      </c>
      <c r="T49" s="88">
        <f t="shared" si="8"/>
        <v>21.1</v>
      </c>
      <c r="U49" s="88">
        <f t="shared" si="8"/>
        <v>0</v>
      </c>
      <c r="V49" s="88">
        <f t="shared" si="8"/>
        <v>1.6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221.5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38.146000000000001</v>
      </c>
      <c r="O52" s="88">
        <f t="shared" si="10"/>
        <v>105.072</v>
      </c>
      <c r="P52" s="88">
        <f t="shared" si="10"/>
        <v>55.878</v>
      </c>
      <c r="Q52" s="88">
        <f t="shared" si="10"/>
        <v>55.081000000000003</v>
      </c>
      <c r="R52" s="88">
        <f t="shared" si="10"/>
        <v>180.876</v>
      </c>
      <c r="S52" s="88">
        <f t="shared" si="10"/>
        <v>58.003</v>
      </c>
      <c r="T52" s="88">
        <f t="shared" si="10"/>
        <v>45.218000000000004</v>
      </c>
      <c r="U52" s="88">
        <f t="shared" si="10"/>
        <v>27.298999999999999</v>
      </c>
      <c r="V52" s="88">
        <f t="shared" si="10"/>
        <v>52.338999999999999</v>
      </c>
      <c r="W52" s="88">
        <f t="shared" si="10"/>
        <v>76.263000000000005</v>
      </c>
      <c r="X52" s="88">
        <f t="shared" si="10"/>
        <v>69.075000000000003</v>
      </c>
      <c r="Y52" s="88">
        <f t="shared" si="10"/>
        <v>59.157000000000004</v>
      </c>
      <c r="Z52" s="89" t="str">
        <f t="shared" si="10"/>
        <v/>
      </c>
      <c r="AA52" s="104">
        <f>SUM(B52:Z52)</f>
        <v>822.40700000000015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45686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38.146000000000001</v>
      </c>
      <c r="O4" s="18">
        <v>105.07199999999999</v>
      </c>
      <c r="P4" s="18">
        <v>55.878</v>
      </c>
      <c r="Q4" s="18">
        <v>55.08100000000001</v>
      </c>
      <c r="R4" s="18">
        <v>180.85599999999999</v>
      </c>
      <c r="S4" s="18">
        <v>58.036999999999999</v>
      </c>
      <c r="T4" s="18">
        <v>45.216000000000001</v>
      </c>
      <c r="U4" s="18">
        <v>27.324000000000002</v>
      </c>
      <c r="V4" s="18">
        <v>52.298000000000002</v>
      </c>
      <c r="W4" s="18">
        <v>76.263000000000005</v>
      </c>
      <c r="X4" s="18">
        <v>69.075000000000003</v>
      </c>
      <c r="Y4" s="18">
        <v>59.156999999999996</v>
      </c>
      <c r="Z4" s="19"/>
      <c r="AA4" s="20">
        <f>SUM(B4:Z4)</f>
        <v>822.40300000000002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51.37</v>
      </c>
      <c r="O7" s="28">
        <v>87.36</v>
      </c>
      <c r="P7" s="28">
        <v>94.52</v>
      </c>
      <c r="Q7" s="28">
        <v>112.5</v>
      </c>
      <c r="R7" s="28">
        <v>156.61000000000001</v>
      </c>
      <c r="S7" s="28">
        <v>160</v>
      </c>
      <c r="T7" s="28">
        <v>160.61000000000001</v>
      </c>
      <c r="U7" s="28">
        <v>168.42</v>
      </c>
      <c r="V7" s="28">
        <v>146.81</v>
      </c>
      <c r="W7" s="28">
        <v>135.85</v>
      </c>
      <c r="X7" s="28">
        <v>124.81</v>
      </c>
      <c r="Y7" s="28">
        <v>104.94</v>
      </c>
      <c r="Z7" s="29"/>
      <c r="AA7" s="30">
        <f>IF(SUM(B7:Z7)&lt;&gt;0,AVERAGEIF(B7:Z7,"&lt;&gt;"""),"")</f>
        <v>125.31666666666666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118.5</v>
      </c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118.5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84.57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84.57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5.34</v>
      </c>
      <c r="O14" s="57">
        <v>5.0449999999999999</v>
      </c>
      <c r="P14" s="57">
        <v>26.486000000000001</v>
      </c>
      <c r="Q14" s="57">
        <v>38.001000000000005</v>
      </c>
      <c r="R14" s="57">
        <v>37.228999999999999</v>
      </c>
      <c r="S14" s="57">
        <v>47.007000000000005</v>
      </c>
      <c r="T14" s="57">
        <v>35.216000000000001</v>
      </c>
      <c r="U14" s="57">
        <v>16.024000000000001</v>
      </c>
      <c r="V14" s="57">
        <v>29.917000000000002</v>
      </c>
      <c r="W14" s="57">
        <v>56.471999999999994</v>
      </c>
      <c r="X14" s="57">
        <v>49.816000000000003</v>
      </c>
      <c r="Y14" s="57">
        <v>53.497</v>
      </c>
      <c r="Z14" s="58"/>
      <c r="AA14" s="59">
        <f t="shared" si="0"/>
        <v>400.05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5.34</v>
      </c>
      <c r="O16" s="62">
        <f t="shared" si="1"/>
        <v>89.614999999999995</v>
      </c>
      <c r="P16" s="62">
        <f t="shared" si="1"/>
        <v>26.486000000000001</v>
      </c>
      <c r="Q16" s="62">
        <f t="shared" si="1"/>
        <v>38.001000000000005</v>
      </c>
      <c r="R16" s="62">
        <f t="shared" si="1"/>
        <v>155.72899999999998</v>
      </c>
      <c r="S16" s="62">
        <f t="shared" si="1"/>
        <v>47.007000000000005</v>
      </c>
      <c r="T16" s="62">
        <f t="shared" si="1"/>
        <v>35.216000000000001</v>
      </c>
      <c r="U16" s="62">
        <f t="shared" si="1"/>
        <v>16.024000000000001</v>
      </c>
      <c r="V16" s="62">
        <f t="shared" si="1"/>
        <v>29.917000000000002</v>
      </c>
      <c r="W16" s="62">
        <f t="shared" si="1"/>
        <v>56.471999999999994</v>
      </c>
      <c r="X16" s="62">
        <f t="shared" si="1"/>
        <v>49.816000000000003</v>
      </c>
      <c r="Y16" s="62">
        <f t="shared" si="1"/>
        <v>53.497</v>
      </c>
      <c r="Z16" s="63" t="str">
        <f t="shared" si="1"/>
        <v/>
      </c>
      <c r="AA16" s="64">
        <f>SUM(AA10:AA15)</f>
        <v>603.12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6.6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6.6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6.9370000000000003</v>
      </c>
      <c r="O20" s="77"/>
      <c r="P20" s="77">
        <v>4.3659999999999997</v>
      </c>
      <c r="Q20" s="77">
        <v>3.3159999999999998</v>
      </c>
      <c r="R20" s="77">
        <v>11.565</v>
      </c>
      <c r="S20" s="77">
        <v>11.004</v>
      </c>
      <c r="T20" s="77">
        <v>10</v>
      </c>
      <c r="U20" s="77"/>
      <c r="V20" s="77">
        <v>11.931000000000001</v>
      </c>
      <c r="W20" s="77">
        <v>11.795</v>
      </c>
      <c r="X20" s="77">
        <v>11.734999999999999</v>
      </c>
      <c r="Y20" s="77">
        <v>1.7110000000000001</v>
      </c>
      <c r="Z20" s="78"/>
      <c r="AA20" s="79">
        <f t="shared" si="2"/>
        <v>84.36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25.869</v>
      </c>
      <c r="O21" s="81">
        <v>15.456999999999999</v>
      </c>
      <c r="P21" s="81">
        <v>25.026</v>
      </c>
      <c r="Q21" s="81">
        <v>7.1639999999999997</v>
      </c>
      <c r="R21" s="81">
        <v>13.561999999999999</v>
      </c>
      <c r="S21" s="81">
        <v>2.5999999999999999E-2</v>
      </c>
      <c r="T21" s="81"/>
      <c r="U21" s="81"/>
      <c r="V21" s="81">
        <v>10.45</v>
      </c>
      <c r="W21" s="81">
        <v>7.9960000000000004</v>
      </c>
      <c r="X21" s="81">
        <v>7.524</v>
      </c>
      <c r="Y21" s="81">
        <v>3.9489999999999998</v>
      </c>
      <c r="Z21" s="78"/>
      <c r="AA21" s="79">
        <f t="shared" si="2"/>
        <v>117.023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32.805999999999997</v>
      </c>
      <c r="O26" s="88">
        <f t="shared" si="3"/>
        <v>15.456999999999999</v>
      </c>
      <c r="P26" s="88">
        <f t="shared" si="3"/>
        <v>29.391999999999999</v>
      </c>
      <c r="Q26" s="88">
        <f t="shared" si="3"/>
        <v>17.079999999999998</v>
      </c>
      <c r="R26" s="88">
        <f t="shared" si="3"/>
        <v>25.126999999999999</v>
      </c>
      <c r="S26" s="88">
        <f t="shared" si="3"/>
        <v>11.03</v>
      </c>
      <c r="T26" s="88">
        <f t="shared" si="3"/>
        <v>10</v>
      </c>
      <c r="U26" s="88">
        <f t="shared" si="3"/>
        <v>0</v>
      </c>
      <c r="V26" s="88">
        <f t="shared" si="3"/>
        <v>22.381</v>
      </c>
      <c r="W26" s="88">
        <f t="shared" si="3"/>
        <v>19.791</v>
      </c>
      <c r="X26" s="88">
        <f t="shared" si="3"/>
        <v>19.259</v>
      </c>
      <c r="Y26" s="88">
        <f t="shared" si="3"/>
        <v>5.66</v>
      </c>
      <c r="Z26" s="89" t="str">
        <f t="shared" si="3"/>
        <v/>
      </c>
      <c r="AA26" s="90">
        <f>SUM(AA19:AA25)</f>
        <v>207.983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38.146000000000001</v>
      </c>
      <c r="O30" s="77">
        <v>105.072</v>
      </c>
      <c r="P30" s="77">
        <v>55.878</v>
      </c>
      <c r="Q30" s="77">
        <v>55.081000000000003</v>
      </c>
      <c r="R30" s="77">
        <v>180.85599999999999</v>
      </c>
      <c r="S30" s="77">
        <v>58.036999999999999</v>
      </c>
      <c r="T30" s="77">
        <v>45.216000000000001</v>
      </c>
      <c r="U30" s="77">
        <v>16.024000000000001</v>
      </c>
      <c r="V30" s="77">
        <v>52.298000000000002</v>
      </c>
      <c r="W30" s="77">
        <v>76.263000000000005</v>
      </c>
      <c r="X30" s="77">
        <v>69.075000000000003</v>
      </c>
      <c r="Y30" s="77">
        <v>59.156999999999996</v>
      </c>
      <c r="Z30" s="78"/>
      <c r="AA30" s="79">
        <f>SUM(B30:Z30)</f>
        <v>811.10300000000007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38.146000000000001</v>
      </c>
      <c r="O32" s="62">
        <f t="shared" si="4"/>
        <v>105.072</v>
      </c>
      <c r="P32" s="62">
        <f t="shared" si="4"/>
        <v>55.878</v>
      </c>
      <c r="Q32" s="62">
        <f t="shared" si="4"/>
        <v>55.081000000000003</v>
      </c>
      <c r="R32" s="62">
        <f t="shared" si="4"/>
        <v>180.85599999999999</v>
      </c>
      <c r="S32" s="62">
        <f t="shared" si="4"/>
        <v>58.036999999999999</v>
      </c>
      <c r="T32" s="62">
        <f t="shared" si="4"/>
        <v>45.216000000000001</v>
      </c>
      <c r="U32" s="62">
        <f t="shared" si="4"/>
        <v>16.024000000000001</v>
      </c>
      <c r="V32" s="62">
        <f t="shared" si="4"/>
        <v>52.298000000000002</v>
      </c>
      <c r="W32" s="62">
        <f t="shared" si="4"/>
        <v>76.263000000000005</v>
      </c>
      <c r="X32" s="62">
        <f t="shared" si="4"/>
        <v>69.075000000000003</v>
      </c>
      <c r="Y32" s="62">
        <f t="shared" si="4"/>
        <v>59.156999999999996</v>
      </c>
      <c r="Z32" s="63" t="str">
        <f t="shared" si="4"/>
        <v/>
      </c>
      <c r="AA32" s="64">
        <f>SUM(AA29:AA31)</f>
        <v>811.10300000000007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11.3</v>
      </c>
      <c r="V39" s="99"/>
      <c r="W39" s="99"/>
      <c r="X39" s="99"/>
      <c r="Y39" s="99"/>
      <c r="Z39" s="100"/>
      <c r="AA39" s="79">
        <f t="shared" si="5"/>
        <v>11.3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11.3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11.3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11.3</v>
      </c>
      <c r="V47" s="99"/>
      <c r="W47" s="99"/>
      <c r="X47" s="99"/>
      <c r="Y47" s="99"/>
      <c r="Z47" s="100"/>
      <c r="AA47" s="79">
        <f t="shared" si="7"/>
        <v>11.3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11.3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11.3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38.146000000000001</v>
      </c>
      <c r="O52" s="88">
        <f t="shared" si="10"/>
        <v>105.07199999999999</v>
      </c>
      <c r="P52" s="88">
        <f t="shared" si="10"/>
        <v>55.878</v>
      </c>
      <c r="Q52" s="88">
        <f t="shared" si="10"/>
        <v>55.081000000000003</v>
      </c>
      <c r="R52" s="88">
        <f t="shared" si="10"/>
        <v>180.85599999999999</v>
      </c>
      <c r="S52" s="88">
        <f t="shared" si="10"/>
        <v>58.037000000000006</v>
      </c>
      <c r="T52" s="88">
        <f t="shared" si="10"/>
        <v>45.216000000000001</v>
      </c>
      <c r="U52" s="88">
        <f t="shared" si="10"/>
        <v>27.324000000000002</v>
      </c>
      <c r="V52" s="88">
        <f t="shared" si="10"/>
        <v>52.298000000000002</v>
      </c>
      <c r="W52" s="88">
        <f t="shared" si="10"/>
        <v>76.262999999999991</v>
      </c>
      <c r="X52" s="88">
        <f t="shared" si="10"/>
        <v>69.075000000000003</v>
      </c>
      <c r="Y52" s="88">
        <f t="shared" si="10"/>
        <v>59.156999999999996</v>
      </c>
      <c r="Z52" s="89" t="str">
        <f t="shared" si="10"/>
        <v/>
      </c>
      <c r="AA52" s="104">
        <f>SUM(B52:Z52)</f>
        <v>822.40300000000013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-163.80000000000001</v>
      </c>
      <c r="S4" s="18">
        <v>-35</v>
      </c>
      <c r="T4" s="18">
        <v>-21.1</v>
      </c>
      <c r="U4" s="18">
        <v>11.3</v>
      </c>
      <c r="V4" s="18">
        <v>-1.6</v>
      </c>
      <c r="W4" s="18"/>
      <c r="X4" s="18"/>
      <c r="Y4" s="18"/>
      <c r="Z4" s="19"/>
      <c r="AA4" s="111">
        <f>SUM(B4:Z4)</f>
        <v>-210.2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51.37</v>
      </c>
      <c r="O7" s="117">
        <v>87.36</v>
      </c>
      <c r="P7" s="117">
        <v>94.52</v>
      </c>
      <c r="Q7" s="117">
        <v>112.5</v>
      </c>
      <c r="R7" s="117">
        <v>156.61000000000001</v>
      </c>
      <c r="S7" s="117">
        <v>160</v>
      </c>
      <c r="T7" s="117">
        <v>160.61000000000001</v>
      </c>
      <c r="U7" s="117">
        <v>168.42</v>
      </c>
      <c r="V7" s="117">
        <v>146.81</v>
      </c>
      <c r="W7" s="117">
        <v>135.85</v>
      </c>
      <c r="X7" s="117">
        <v>124.81</v>
      </c>
      <c r="Y7" s="117">
        <v>104.94</v>
      </c>
      <c r="Z7" s="118"/>
      <c r="AA7" s="119">
        <f>IF(SUM(B7:Z7)&lt;&gt;0,AVERAGEIF(B7:Z7,"&lt;&gt;"""),"")</f>
        <v>125.31666666666666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163.80000000000001</v>
      </c>
      <c r="S15" s="133">
        <v>35</v>
      </c>
      <c r="T15" s="133">
        <v>21.1</v>
      </c>
      <c r="U15" s="133"/>
      <c r="V15" s="133">
        <v>1.6</v>
      </c>
      <c r="W15" s="133"/>
      <c r="X15" s="133"/>
      <c r="Y15" s="133"/>
      <c r="Z15" s="131"/>
      <c r="AA15" s="132">
        <f t="shared" si="0"/>
        <v>221.5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163.80000000000001</v>
      </c>
      <c r="S16" s="135">
        <f t="shared" si="1"/>
        <v>35</v>
      </c>
      <c r="T16" s="135">
        <f t="shared" si="1"/>
        <v>21.1</v>
      </c>
      <c r="U16" s="135">
        <f t="shared" si="1"/>
        <v>0</v>
      </c>
      <c r="V16" s="135">
        <f t="shared" si="1"/>
        <v>1.6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221.5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11.3</v>
      </c>
      <c r="V23" s="133"/>
      <c r="W23" s="133"/>
      <c r="X23" s="133"/>
      <c r="Y23" s="133"/>
      <c r="Z23" s="131"/>
      <c r="AA23" s="132">
        <f t="shared" si="2"/>
        <v>11.3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11.3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2025-01-29T09:31:33Z</dcterms:created>
  <dcterms:modified xsi:type="dcterms:W3CDTF">2025-01-29T09:31:35Z</dcterms:modified>
</cp:coreProperties>
</file>