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<sst xmlns="http://schemas.openxmlformats.org/spreadsheetml/2006/main" count="119" uniqueCount="54">
  <si>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28/01/2025 11:26:32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</si>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</sst>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2E-43DD-B66E-E1EAEB7472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2E-43DD-B66E-E1EAEB7472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5.9039999999999999</c:v>
                </c:pt>
                <c:pt idx="13">
                  <c:v>3.2850000000000001</c:v>
                </c:pt>
                <c:pt idx="14">
                  <c:v>3.2240000000000002</c:v>
                </c:pt>
                <c:pt idx="15">
                  <c:v>3.1560000000000001</c:v>
                </c:pt>
                <c:pt idx="16">
                  <c:v>3.1280000000000001</c:v>
                </c:pt>
                <c:pt idx="17">
                  <c:v>3.0550000000000002</c:v>
                </c:pt>
                <c:pt idx="18">
                  <c:v>3.044</c:v>
                </c:pt>
                <c:pt idx="19">
                  <c:v>2.9790000000000001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2E-43DD-B66E-E1EAEB7472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0.85099999999999998</c:v>
                </c:pt>
                <c:pt idx="14">
                  <c:v>1.425</c:v>
                </c:pt>
                <c:pt idx="15">
                  <c:v>0.28000000000000003</c:v>
                </c:pt>
                <c:pt idx="16">
                  <c:v>0.24099999999999999</c:v>
                </c:pt>
                <c:pt idx="17">
                  <c:v>4.4450000000000003</c:v>
                </c:pt>
                <c:pt idx="18">
                  <c:v>5.0659999999999998</c:v>
                </c:pt>
                <c:pt idx="19">
                  <c:v>4.5120000000000005</c:v>
                </c:pt>
                <c:pt idx="20">
                  <c:v>0.64800000000000002</c:v>
                </c:pt>
                <c:pt idx="21">
                  <c:v>0.69399999999999995</c:v>
                </c:pt>
                <c:pt idx="22">
                  <c:v>4.5999999999999999E-2</c:v>
                </c:pt>
                <c:pt idx="23">
                  <c:v>2.8170000000000002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2E-43DD-B66E-E1EAEB7472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2E-43DD-B66E-E1EAEB7472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2E-43DD-B66E-E1EAEB7472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2E-43DD-B66E-E1EAEB7472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161</c:v>
                </c:pt>
                <c:pt idx="16">
                  <c:v>47.542000000000002</c:v>
                </c:pt>
                <c:pt idx="17">
                  <c:v>27.97</c:v>
                </c:pt>
                <c:pt idx="20">
                  <c:v>12.946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2E-43DD-B66E-E1EAEB7472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2E-43DD-B66E-E1EAEB7472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</c:v>
                </c:pt>
                <c:pt idx="15">
                  <c:v>13.321999999999999</c:v>
                </c:pt>
                <c:pt idx="17">
                  <c:v>10.74</c:v>
                </c:pt>
                <c:pt idx="20">
                  <c:v>13.263</c:v>
                </c:pt>
                <c:pt idx="21">
                  <c:v>18.41</c:v>
                </c:pt>
                <c:pt idx="22">
                  <c:v>10.367000000000001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2E-43DD-B66E-E1EAEB7472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35.9</c:v>
                </c:pt>
                <c:pt idx="19">
                  <c:v>19.5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2E-43DD-B66E-E1EAEB7472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15.864999999999998</c:v>
                </c:pt>
                <c:pt idx="13">
                  <c:v>22.36</c:v>
                </c:pt>
                <c:pt idx="14">
                  <c:v>3.06</c:v>
                </c:pt>
                <c:pt idx="15">
                  <c:v>2.823</c:v>
                </c:pt>
                <c:pt idx="16">
                  <c:v>0.39800000000000002</c:v>
                </c:pt>
                <c:pt idx="19">
                  <c:v>3.6749999999999998</c:v>
                </c:pt>
                <c:pt idx="20">
                  <c:v>2.4359999999999999</c:v>
                </c:pt>
                <c:pt idx="21">
                  <c:v>0.88800000000000001</c:v>
                </c:pt>
                <c:pt idx="22">
                  <c:v>12.557</c:v>
                </c:pt>
                <c:pt idx="23">
                  <c:v>25.71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2E-43DD-B66E-E1EAEB7472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2E-43DD-B66E-E1EAEB7472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2E-43DD-B66E-E1EAEB747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64.8</c:v>
                </c:pt>
                <c:pt idx="13">
                  <c:v>87.15</c:v>
                </c:pt>
                <c:pt idx="14">
                  <c:v>116.11</c:v>
                </c:pt>
                <c:pt idx="15">
                  <c:v>124.09</c:v>
                </c:pt>
                <c:pt idx="16">
                  <c:v>126.87</c:v>
                </c:pt>
                <c:pt idx="17">
                  <c:v>125</c:v>
                </c:pt>
                <c:pt idx="18">
                  <c:v>122.6</c:v>
                </c:pt>
                <c:pt idx="19">
                  <c:v>117.27</c:v>
                </c:pt>
                <c:pt idx="20">
                  <c:v>121</c:v>
                </c:pt>
                <c:pt idx="21">
                  <c:v>105.72</c:v>
                </c:pt>
                <c:pt idx="22">
                  <c:v>105.81</c:v>
                </c:pt>
                <c:pt idx="23">
                  <c:v>93.52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2E-43DD-B66E-E1EAEB747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EC-4868-B34B-05CF3B76C51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EC-4868-B34B-05CF3B76C51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3.4</c:v>
                </c:pt>
                <c:pt idx="16">
                  <c:v>10.65</c:v>
                </c:pt>
                <c:pt idx="17">
                  <c:v>10</c:v>
                </c:pt>
                <c:pt idx="18">
                  <c:v>10.65</c:v>
                </c:pt>
                <c:pt idx="19">
                  <c:v>10.6</c:v>
                </c:pt>
                <c:pt idx="20">
                  <c:v>10</c:v>
                </c:pt>
                <c:pt idx="21">
                  <c:v>11.564</c:v>
                </c:pt>
                <c:pt idx="22">
                  <c:v>11.5</c:v>
                </c:pt>
                <c:pt idx="23">
                  <c:v>6.0709999999999997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EC-4868-B34B-05CF3B76C51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4.8170000000000002</c:v>
                </c:pt>
                <c:pt idx="13">
                  <c:v>5.032</c:v>
                </c:pt>
                <c:pt idx="14">
                  <c:v>1.702</c:v>
                </c:pt>
                <c:pt idx="15">
                  <c:v>6.8810000000000002</c:v>
                </c:pt>
                <c:pt idx="16">
                  <c:v>7.0870000000000006</c:v>
                </c:pt>
                <c:pt idx="22">
                  <c:v>0.2</c:v>
                </c:pt>
                <c:pt idx="23">
                  <c:v>9.7489999999999988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EC-4868-B34B-05CF3B76C51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EC-4868-B34B-05CF3B76C51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EC-4868-B34B-05CF3B76C51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CEC-4868-B34B-05CF3B76C51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2">
                  <c:v>16.952000000000002</c:v>
                </c:pt>
                <c:pt idx="13">
                  <c:v>4.944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EC-4868-B34B-05CF3B76C51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EC-4868-B34B-05CF3B76C51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CEC-4868-B34B-05CF3B76C51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7.4</c:v>
                </c:pt>
                <c:pt idx="15">
                  <c:v>105.8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EC-4868-B34B-05CF3B76C51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16.52</c:v>
                </c:pt>
                <c:pt idx="14">
                  <c:v>31.607000000000003</c:v>
                </c:pt>
                <c:pt idx="15">
                  <c:v>64.52600000000001</c:v>
                </c:pt>
                <c:pt idx="16">
                  <c:v>33.572000000000003</c:v>
                </c:pt>
                <c:pt idx="17">
                  <c:v>36.209999999999994</c:v>
                </c:pt>
                <c:pt idx="18">
                  <c:v>33.393000000000001</c:v>
                </c:pt>
                <c:pt idx="19">
                  <c:v>20.052</c:v>
                </c:pt>
                <c:pt idx="20">
                  <c:v>19.292999999999999</c:v>
                </c:pt>
                <c:pt idx="21">
                  <c:v>8.4280000000000008</c:v>
                </c:pt>
                <c:pt idx="22">
                  <c:v>11.270000000000001</c:v>
                </c:pt>
                <c:pt idx="23">
                  <c:v>12.707000000000001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EC-4868-B34B-05CF3B76C51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EC-4868-B34B-05CF3B76C51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EC-4868-B34B-05CF3B76C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64.8</c:v>
                </c:pt>
                <c:pt idx="13">
                  <c:v>87.15</c:v>
                </c:pt>
                <c:pt idx="14">
                  <c:v>116.11</c:v>
                </c:pt>
                <c:pt idx="15">
                  <c:v>124.09</c:v>
                </c:pt>
                <c:pt idx="16">
                  <c:v>126.87</c:v>
                </c:pt>
                <c:pt idx="17">
                  <c:v>125</c:v>
                </c:pt>
                <c:pt idx="18">
                  <c:v>122.6</c:v>
                </c:pt>
                <c:pt idx="19">
                  <c:v>117.27</c:v>
                </c:pt>
                <c:pt idx="20">
                  <c:v>121</c:v>
                </c:pt>
                <c:pt idx="21">
                  <c:v>105.72</c:v>
                </c:pt>
                <c:pt idx="22">
                  <c:v>105.81</c:v>
                </c:pt>
                <c:pt idx="23">
                  <c:v>93.52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EC-4868-B34B-05CF3B76C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21.768999999999998</v>
      </c>
      <c r="O4" s="18">
        <v>26.495999999999999</v>
      </c>
      <c r="P4" s="18">
        <v>40.709000000000003</v>
      </c>
      <c r="Q4" s="18">
        <v>180.58100000000002</v>
      </c>
      <c r="R4" s="18">
        <v>51.309000000000005</v>
      </c>
      <c r="S4" s="18">
        <v>46.21</v>
      </c>
      <c r="T4" s="18">
        <v>44.01</v>
      </c>
      <c r="U4" s="18">
        <v>30.666000000000004</v>
      </c>
      <c r="V4" s="18">
        <v>29.292999999999999</v>
      </c>
      <c r="W4" s="18">
        <v>19.992000000000001</v>
      </c>
      <c r="X4" s="18">
        <v>22.97</v>
      </c>
      <c r="Y4" s="18">
        <v>28.527000000000001</v>
      </c>
      <c r="Z4" s="19"/>
      <c r="AA4" s="20">
        <f>SUM(B4:Z4)</f>
        <v>542.53200000000004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64.8</v>
      </c>
      <c r="O7" s="28">
        <v>87.15</v>
      </c>
      <c r="P7" s="28">
        <v>116.11</v>
      </c>
      <c r="Q7" s="28">
        <v>124.09</v>
      </c>
      <c r="R7" s="28">
        <v>126.87</v>
      </c>
      <c r="S7" s="28">
        <v>125</v>
      </c>
      <c r="T7" s="28">
        <v>122.6</v>
      </c>
      <c r="U7" s="28">
        <v>117.27</v>
      </c>
      <c r="V7" s="28">
        <v>121</v>
      </c>
      <c r="W7" s="28">
        <v>105.72</v>
      </c>
      <c r="X7" s="28">
        <v>105.81</v>
      </c>
      <c r="Y7" s="28">
        <v>93.52</v>
      </c>
      <c r="Z7" s="29"/>
      <c r="AA7" s="30">
        <f>IF(SUM(B7:Z7)&lt;&gt;0,AVERAGEIF(B7:Z7,"&lt;&gt;"""),"")</f>
        <v>109.16166666666665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161</v>
      </c>
      <c r="R10" s="42">
        <v>47.542000000000002</v>
      </c>
      <c r="S10" s="42">
        <v>27.97</v>
      </c>
      <c r="T10" s="42"/>
      <c r="U10" s="42"/>
      <c r="V10" s="42">
        <v>12.946</v>
      </c>
      <c r="W10" s="42"/>
      <c r="X10" s="42"/>
      <c r="Y10" s="42"/>
      <c r="Z10" s="43"/>
      <c r="AA10" s="44">
        <f t="shared" ref="AA10:AA15" si="0">SUM(B10:Z10)</f>
        <v>249.458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</v>
      </c>
      <c r="Q12" s="52">
        <v>13.321999999999999</v>
      </c>
      <c r="R12" s="52"/>
      <c r="S12" s="52">
        <v>10.74</v>
      </c>
      <c r="T12" s="52"/>
      <c r="U12" s="52"/>
      <c r="V12" s="52">
        <v>13.263</v>
      </c>
      <c r="W12" s="52">
        <v>18.41</v>
      </c>
      <c r="X12" s="52">
        <v>10.367000000000001</v>
      </c>
      <c r="Y12" s="52"/>
      <c r="Z12" s="53"/>
      <c r="AA12" s="54">
        <f t="shared" si="0"/>
        <v>69.102000000000004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15.864999999999998</v>
      </c>
      <c r="O14" s="57">
        <v>22.36</v>
      </c>
      <c r="P14" s="57">
        <v>3.06</v>
      </c>
      <c r="Q14" s="57">
        <v>2.823</v>
      </c>
      <c r="R14" s="57">
        <v>0.39800000000000002</v>
      </c>
      <c r="S14" s="57"/>
      <c r="T14" s="57"/>
      <c r="U14" s="57">
        <v>3.6749999999999998</v>
      </c>
      <c r="V14" s="57">
        <v>2.4359999999999999</v>
      </c>
      <c r="W14" s="57">
        <v>0.88800000000000001</v>
      </c>
      <c r="X14" s="57">
        <v>12.557</v>
      </c>
      <c r="Y14" s="57">
        <v>25.71</v>
      </c>
      <c r="Z14" s="58"/>
      <c r="AA14" s="59">
        <f t="shared" si="0"/>
        <v>89.771999999999991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15.864999999999998</v>
      </c>
      <c r="O16" s="62">
        <f t="shared" si="1"/>
        <v>22.36</v>
      </c>
      <c r="P16" s="62">
        <f t="shared" si="1"/>
        <v>6.0600000000000005</v>
      </c>
      <c r="Q16" s="62">
        <f t="shared" si="1"/>
        <v>177.14500000000001</v>
      </c>
      <c r="R16" s="62">
        <f t="shared" si="1"/>
        <v>47.940000000000005</v>
      </c>
      <c r="S16" s="62">
        <f t="shared" si="1"/>
        <v>38.71</v>
      </c>
      <c r="T16" s="62">
        <f t="shared" si="1"/>
        <v>0</v>
      </c>
      <c r="U16" s="62">
        <f t="shared" si="1"/>
        <v>3.6749999999999998</v>
      </c>
      <c r="V16" s="62">
        <f t="shared" si="1"/>
        <v>28.645</v>
      </c>
      <c r="W16" s="62">
        <f t="shared" si="1"/>
        <v>19.298000000000002</v>
      </c>
      <c r="X16" s="62">
        <f t="shared" si="1"/>
        <v>22.923999999999999</v>
      </c>
      <c r="Y16" s="62">
        <f t="shared" si="1"/>
        <v>25.71</v>
      </c>
      <c r="Z16" s="63" t="str">
        <f t="shared" si="1"/>
        <v/>
      </c>
      <c r="AA16" s="64">
        <f>SUM(AA10:AA15)</f>
        <v>408.33199999999999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5.9039999999999999</v>
      </c>
      <c r="O20" s="77">
        <v>3.2850000000000001</v>
      </c>
      <c r="P20" s="77">
        <v>3.2240000000000002</v>
      </c>
      <c r="Q20" s="77">
        <v>3.1560000000000001</v>
      </c>
      <c r="R20" s="77">
        <v>3.1280000000000001</v>
      </c>
      <c r="S20" s="77">
        <v>3.0550000000000002</v>
      </c>
      <c r="T20" s="77">
        <v>3.044</v>
      </c>
      <c r="U20" s="77">
        <v>2.9790000000000001</v>
      </c>
      <c r="V20" s="77"/>
      <c r="W20" s="77"/>
      <c r="X20" s="77"/>
      <c r="Y20" s="77"/>
      <c r="Z20" s="78"/>
      <c r="AA20" s="79">
        <f t="shared" si="2"/>
        <v>27.775000000000002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0.85099999999999998</v>
      </c>
      <c r="P21" s="81">
        <v>1.425</v>
      </c>
      <c r="Q21" s="81">
        <v>0.28000000000000003</v>
      </c>
      <c r="R21" s="81">
        <v>0.24099999999999999</v>
      </c>
      <c r="S21" s="81">
        <v>4.4450000000000003</v>
      </c>
      <c r="T21" s="81">
        <v>5.0659999999999998</v>
      </c>
      <c r="U21" s="81">
        <v>4.5120000000000005</v>
      </c>
      <c r="V21" s="81">
        <v>0.64800000000000002</v>
      </c>
      <c r="W21" s="81">
        <v>0.69399999999999995</v>
      </c>
      <c r="X21" s="81">
        <v>4.5999999999999999E-2</v>
      </c>
      <c r="Y21" s="81">
        <v>2.8170000000000002</v>
      </c>
      <c r="Z21" s="78"/>
      <c r="AA21" s="79">
        <f t="shared" si="2"/>
        <v>21.024999999999999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5.9039999999999999</v>
      </c>
      <c r="O26" s="88">
        <f t="shared" si="3"/>
        <v>4.1360000000000001</v>
      </c>
      <c r="P26" s="88">
        <f t="shared" si="3"/>
        <v>4.649</v>
      </c>
      <c r="Q26" s="88">
        <f t="shared" si="3"/>
        <v>3.4359999999999999</v>
      </c>
      <c r="R26" s="88">
        <f t="shared" si="3"/>
        <v>3.3690000000000002</v>
      </c>
      <c r="S26" s="88">
        <f t="shared" si="3"/>
        <v>7.5</v>
      </c>
      <c r="T26" s="88">
        <f t="shared" si="3"/>
        <v>8.11</v>
      </c>
      <c r="U26" s="88">
        <f t="shared" si="3"/>
        <v>7.4910000000000005</v>
      </c>
      <c r="V26" s="88">
        <f t="shared" si="3"/>
        <v>0.64800000000000002</v>
      </c>
      <c r="W26" s="88">
        <f t="shared" si="3"/>
        <v>0.69399999999999995</v>
      </c>
      <c r="X26" s="88">
        <f t="shared" si="3"/>
        <v>4.5999999999999999E-2</v>
      </c>
      <c r="Y26" s="88">
        <f t="shared" si="3"/>
        <v>2.8170000000000002</v>
      </c>
      <c r="Z26" s="89" t="str">
        <f t="shared" si="3"/>
        <v/>
      </c>
      <c r="AA26" s="90">
        <f>SUM(AA19:AA25)</f>
        <v>48.8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21.768999999999998</v>
      </c>
      <c r="O30" s="77">
        <v>26.495999999999999</v>
      </c>
      <c r="P30" s="77">
        <v>10.709</v>
      </c>
      <c r="Q30" s="77">
        <v>180.58099999999999</v>
      </c>
      <c r="R30" s="77">
        <v>51.308999999999997</v>
      </c>
      <c r="S30" s="77">
        <v>46.21</v>
      </c>
      <c r="T30" s="77">
        <v>8.11</v>
      </c>
      <c r="U30" s="77">
        <v>11.166</v>
      </c>
      <c r="V30" s="77">
        <v>29.292999999999999</v>
      </c>
      <c r="W30" s="77">
        <v>19.992000000000001</v>
      </c>
      <c r="X30" s="77">
        <v>22.97</v>
      </c>
      <c r="Y30" s="77">
        <v>28.527000000000001</v>
      </c>
      <c r="Z30" s="78"/>
      <c r="AA30" s="79">
        <f>SUM(B30:Z30)</f>
        <v>457.13200000000001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21.768999999999998</v>
      </c>
      <c r="O32" s="62">
        <f t="shared" si="4"/>
        <v>26.495999999999999</v>
      </c>
      <c r="P32" s="62">
        <f t="shared" si="4"/>
        <v>10.709</v>
      </c>
      <c r="Q32" s="62">
        <f t="shared" si="4"/>
        <v>180.58099999999999</v>
      </c>
      <c r="R32" s="62">
        <f t="shared" si="4"/>
        <v>51.308999999999997</v>
      </c>
      <c r="S32" s="62">
        <f t="shared" si="4"/>
        <v>46.21</v>
      </c>
      <c r="T32" s="62">
        <f t="shared" si="4"/>
        <v>8.11</v>
      </c>
      <c r="U32" s="62">
        <f t="shared" si="4"/>
        <v>11.166</v>
      </c>
      <c r="V32" s="62">
        <f t="shared" si="4"/>
        <v>29.292999999999999</v>
      </c>
      <c r="W32" s="62">
        <f t="shared" si="4"/>
        <v>19.992000000000001</v>
      </c>
      <c r="X32" s="62">
        <f t="shared" si="4"/>
        <v>22.97</v>
      </c>
      <c r="Y32" s="62">
        <f t="shared" si="4"/>
        <v>28.527000000000001</v>
      </c>
      <c r="Z32" s="63" t="str">
        <f t="shared" si="4"/>
        <v/>
      </c>
      <c r="AA32" s="64">
        <f>SUM(AA29:AA31)</f>
        <v>457.13200000000001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35.9</v>
      </c>
      <c r="U39" s="99">
        <v>19.5</v>
      </c>
      <c r="V39" s="99"/>
      <c r="W39" s="99"/>
      <c r="X39" s="99"/>
      <c r="Y39" s="99"/>
      <c r="Z39" s="100"/>
      <c r="AA39" s="79">
        <f t="shared" si="5"/>
        <v>55.4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35.9</v>
      </c>
      <c r="U40" s="88">
        <f t="shared" si="6"/>
        <v>19.5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30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35.9</v>
      </c>
      <c r="U47" s="99">
        <v>19.5</v>
      </c>
      <c r="V47" s="99"/>
      <c r="W47" s="99"/>
      <c r="X47" s="99"/>
      <c r="Y47" s="99"/>
      <c r="Z47" s="100"/>
      <c r="AA47" s="79">
        <f t="shared" si="7"/>
        <v>55.4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35.9</v>
      </c>
      <c r="U49" s="88">
        <f t="shared" si="8"/>
        <v>19.5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85.4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21.768999999999998</v>
      </c>
      <c r="O52" s="88">
        <f t="shared" si="10"/>
        <v>26.495999999999999</v>
      </c>
      <c r="P52" s="88">
        <f t="shared" si="10"/>
        <v>40.709000000000003</v>
      </c>
      <c r="Q52" s="88">
        <f t="shared" si="10"/>
        <v>180.58100000000002</v>
      </c>
      <c r="R52" s="88">
        <f t="shared" si="10"/>
        <v>51.309000000000005</v>
      </c>
      <c r="S52" s="88">
        <f t="shared" si="10"/>
        <v>46.21</v>
      </c>
      <c r="T52" s="88">
        <f t="shared" si="10"/>
        <v>44.01</v>
      </c>
      <c r="U52" s="88">
        <f t="shared" si="10"/>
        <v>30.666</v>
      </c>
      <c r="V52" s="88">
        <f t="shared" si="10"/>
        <v>29.292999999999999</v>
      </c>
      <c r="W52" s="88">
        <f t="shared" si="10"/>
        <v>19.992000000000001</v>
      </c>
      <c r="X52" s="88">
        <f t="shared" si="10"/>
        <v>22.97</v>
      </c>
      <c r="Y52" s="88">
        <f t="shared" si="10"/>
        <v>28.527000000000001</v>
      </c>
      <c r="Z52" s="89" t="str">
        <f t="shared" si="10"/>
        <v/>
      </c>
      <c r="AA52" s="104">
        <f>SUM(B52:Z52)</f>
        <v>542.53200000000004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21.769000000000002</v>
      </c>
      <c r="O4" s="18">
        <v>26.495999999999999</v>
      </c>
      <c r="P4" s="18">
        <v>40.708999999999996</v>
      </c>
      <c r="Q4" s="18">
        <v>180.607</v>
      </c>
      <c r="R4" s="18">
        <v>51.308999999999997</v>
      </c>
      <c r="S4" s="18">
        <v>46.21</v>
      </c>
      <c r="T4" s="18">
        <v>44.042999999999992</v>
      </c>
      <c r="U4" s="18">
        <v>30.652000000000001</v>
      </c>
      <c r="V4" s="18">
        <v>29.292999999999999</v>
      </c>
      <c r="W4" s="18">
        <v>19.992000000000001</v>
      </c>
      <c r="X4" s="18">
        <v>22.97</v>
      </c>
      <c r="Y4" s="18">
        <v>28.527000000000001</v>
      </c>
      <c r="Z4" s="19"/>
      <c r="AA4" s="20">
        <f>SUM(B4:Z4)</f>
        <v>542.577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64.8</v>
      </c>
      <c r="O7" s="28">
        <v>87.15</v>
      </c>
      <c r="P7" s="28">
        <v>116.11</v>
      </c>
      <c r="Q7" s="28">
        <v>124.09</v>
      </c>
      <c r="R7" s="28">
        <v>126.87</v>
      </c>
      <c r="S7" s="28">
        <v>125</v>
      </c>
      <c r="T7" s="28">
        <v>122.6</v>
      </c>
      <c r="U7" s="28">
        <v>117.27</v>
      </c>
      <c r="V7" s="28">
        <v>121</v>
      </c>
      <c r="W7" s="28">
        <v>105.72</v>
      </c>
      <c r="X7" s="28">
        <v>105.81</v>
      </c>
      <c r="Y7" s="28">
        <v>93.52</v>
      </c>
      <c r="Z7" s="29"/>
      <c r="AA7" s="30">
        <f>IF(SUM(B7:Z7)&lt;&gt;0,AVERAGEIF(B7:Z7,"&lt;&gt;"""),"")</f>
        <v>109.16166666666665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16.952000000000002</v>
      </c>
      <c r="O10" s="42">
        <v>4.944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21.896000000000001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16.52</v>
      </c>
      <c r="P14" s="57">
        <v>31.607000000000003</v>
      </c>
      <c r="Q14" s="57">
        <v>64.52600000000001</v>
      </c>
      <c r="R14" s="57">
        <v>33.572000000000003</v>
      </c>
      <c r="S14" s="57">
        <v>36.209999999999994</v>
      </c>
      <c r="T14" s="57">
        <v>33.393000000000001</v>
      </c>
      <c r="U14" s="57">
        <v>20.052</v>
      </c>
      <c r="V14" s="57">
        <v>19.292999999999999</v>
      </c>
      <c r="W14" s="57">
        <v>8.4280000000000008</v>
      </c>
      <c r="X14" s="57">
        <v>11.270000000000001</v>
      </c>
      <c r="Y14" s="57">
        <v>12.707000000000001</v>
      </c>
      <c r="Z14" s="58"/>
      <c r="AA14" s="59">
        <f t="shared" si="0"/>
        <v>287.57799999999997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16.952000000000002</v>
      </c>
      <c r="O16" s="62">
        <f t="shared" si="1"/>
        <v>21.463999999999999</v>
      </c>
      <c r="P16" s="62">
        <f t="shared" si="1"/>
        <v>31.607000000000003</v>
      </c>
      <c r="Q16" s="62">
        <f t="shared" si="1"/>
        <v>64.52600000000001</v>
      </c>
      <c r="R16" s="62">
        <f t="shared" si="1"/>
        <v>33.572000000000003</v>
      </c>
      <c r="S16" s="62">
        <f t="shared" si="1"/>
        <v>36.209999999999994</v>
      </c>
      <c r="T16" s="62">
        <f t="shared" si="1"/>
        <v>33.393000000000001</v>
      </c>
      <c r="U16" s="62">
        <f t="shared" si="1"/>
        <v>20.052</v>
      </c>
      <c r="V16" s="62">
        <f t="shared" si="1"/>
        <v>19.292999999999999</v>
      </c>
      <c r="W16" s="62">
        <f t="shared" si="1"/>
        <v>8.4280000000000008</v>
      </c>
      <c r="X16" s="62">
        <f t="shared" si="1"/>
        <v>11.270000000000001</v>
      </c>
      <c r="Y16" s="62">
        <f t="shared" si="1"/>
        <v>12.707000000000001</v>
      </c>
      <c r="Z16" s="63" t="str">
        <f t="shared" si="1"/>
        <v/>
      </c>
      <c r="AA16" s="64">
        <f>SUM(AA10:AA15)</f>
        <v>309.47399999999999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3.4</v>
      </c>
      <c r="R20" s="77">
        <v>10.65</v>
      </c>
      <c r="S20" s="77">
        <v>10</v>
      </c>
      <c r="T20" s="77">
        <v>10.65</v>
      </c>
      <c r="U20" s="77">
        <v>10.6</v>
      </c>
      <c r="V20" s="77">
        <v>10</v>
      </c>
      <c r="W20" s="77">
        <v>11.564</v>
      </c>
      <c r="X20" s="77">
        <v>11.5</v>
      </c>
      <c r="Y20" s="77">
        <v>6.0709999999999997</v>
      </c>
      <c r="Z20" s="78"/>
      <c r="AA20" s="79">
        <f t="shared" si="2"/>
        <v>84.435000000000002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4.8170000000000002</v>
      </c>
      <c r="O21" s="81">
        <v>5.032</v>
      </c>
      <c r="P21" s="81">
        <v>1.702</v>
      </c>
      <c r="Q21" s="81">
        <v>6.8810000000000002</v>
      </c>
      <c r="R21" s="81">
        <v>7.0870000000000006</v>
      </c>
      <c r="S21" s="81"/>
      <c r="T21" s="81"/>
      <c r="U21" s="81"/>
      <c r="V21" s="81"/>
      <c r="W21" s="81"/>
      <c r="X21" s="81">
        <v>0.2</v>
      </c>
      <c r="Y21" s="81">
        <v>9.7489999999999988</v>
      </c>
      <c r="Z21" s="78"/>
      <c r="AA21" s="79">
        <f t="shared" si="2"/>
        <v>35.468000000000004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4.8170000000000002</v>
      </c>
      <c r="O26" s="88">
        <f t="shared" si="3"/>
        <v>5.032</v>
      </c>
      <c r="P26" s="88">
        <f t="shared" si="3"/>
        <v>1.702</v>
      </c>
      <c r="Q26" s="88">
        <f t="shared" si="3"/>
        <v>10.281000000000001</v>
      </c>
      <c r="R26" s="88">
        <f t="shared" si="3"/>
        <v>17.737000000000002</v>
      </c>
      <c r="S26" s="88">
        <f t="shared" si="3"/>
        <v>10</v>
      </c>
      <c r="T26" s="88">
        <f t="shared" si="3"/>
        <v>10.65</v>
      </c>
      <c r="U26" s="88">
        <f t="shared" si="3"/>
        <v>10.6</v>
      </c>
      <c r="V26" s="88">
        <f t="shared" si="3"/>
        <v>10</v>
      </c>
      <c r="W26" s="88">
        <f t="shared" si="3"/>
        <v>11.564</v>
      </c>
      <c r="X26" s="88">
        <f t="shared" si="3"/>
        <v>11.7</v>
      </c>
      <c r="Y26" s="88">
        <f t="shared" si="3"/>
        <v>15.819999999999999</v>
      </c>
      <c r="Z26" s="89" t="str">
        <f t="shared" si="3"/>
        <v/>
      </c>
      <c r="AA26" s="90">
        <f>SUM(AA19:AA25)</f>
        <v>119.90300000000001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21.768999999999998</v>
      </c>
      <c r="O30" s="77">
        <v>26.495999999999999</v>
      </c>
      <c r="P30" s="77">
        <v>33.308999999999997</v>
      </c>
      <c r="Q30" s="77">
        <v>74.807000000000002</v>
      </c>
      <c r="R30" s="77">
        <v>51.308999999999997</v>
      </c>
      <c r="S30" s="77">
        <v>46.21</v>
      </c>
      <c r="T30" s="77">
        <v>44.042999999999999</v>
      </c>
      <c r="U30" s="77">
        <v>30.652000000000001</v>
      </c>
      <c r="V30" s="77">
        <v>29.292999999999999</v>
      </c>
      <c r="W30" s="77">
        <v>19.992000000000001</v>
      </c>
      <c r="X30" s="77">
        <v>22.97</v>
      </c>
      <c r="Y30" s="77">
        <v>28.527000000000001</v>
      </c>
      <c r="Z30" s="78"/>
      <c r="AA30" s="79">
        <f>SUM(B30:Z30)</f>
        <v>429.37700000000001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21.768999999999998</v>
      </c>
      <c r="O32" s="62">
        <f t="shared" si="4"/>
        <v>26.495999999999999</v>
      </c>
      <c r="P32" s="62">
        <f t="shared" si="4"/>
        <v>33.308999999999997</v>
      </c>
      <c r="Q32" s="62">
        <f t="shared" si="4"/>
        <v>74.807000000000002</v>
      </c>
      <c r="R32" s="62">
        <f t="shared" si="4"/>
        <v>51.308999999999997</v>
      </c>
      <c r="S32" s="62">
        <f t="shared" si="4"/>
        <v>46.21</v>
      </c>
      <c r="T32" s="62">
        <f t="shared" si="4"/>
        <v>44.042999999999999</v>
      </c>
      <c r="U32" s="62">
        <f t="shared" si="4"/>
        <v>30.652000000000001</v>
      </c>
      <c r="V32" s="62">
        <f t="shared" si="4"/>
        <v>29.292999999999999</v>
      </c>
      <c r="W32" s="62">
        <f t="shared" si="4"/>
        <v>19.992000000000001</v>
      </c>
      <c r="X32" s="62">
        <f t="shared" si="4"/>
        <v>22.97</v>
      </c>
      <c r="Y32" s="62">
        <f t="shared" si="4"/>
        <v>28.527000000000001</v>
      </c>
      <c r="Z32" s="63" t="str">
        <f t="shared" si="4"/>
        <v/>
      </c>
      <c r="AA32" s="64">
        <f>SUM(AA29:AA31)</f>
        <v>429.37700000000001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7.4</v>
      </c>
      <c r="Q39" s="99">
        <v>105.8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113.2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7.4</v>
      </c>
      <c r="Q40" s="88">
        <f t="shared" si="6"/>
        <v>105.8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7.4</v>
      </c>
      <c r="Q47" s="99">
        <v>105.8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7.4</v>
      </c>
      <c r="Q49" s="88">
        <f t="shared" si="8"/>
        <v>105.8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21.769000000000002</v>
      </c>
      <c r="O52" s="88">
        <f t="shared" si="10"/>
        <v>26.495999999999999</v>
      </c>
      <c r="P52" s="88">
        <f t="shared" si="10"/>
        <v>40.709000000000003</v>
      </c>
      <c r="Q52" s="88">
        <f t="shared" si="10"/>
        <v>180.60700000000003</v>
      </c>
      <c r="R52" s="88">
        <f t="shared" si="10"/>
        <v>51.309000000000005</v>
      </c>
      <c r="S52" s="88">
        <f t="shared" si="10"/>
        <v>46.209999999999994</v>
      </c>
      <c r="T52" s="88">
        <f t="shared" si="10"/>
        <v>44.042999999999999</v>
      </c>
      <c r="U52" s="88">
        <f t="shared" si="10"/>
        <v>30.652000000000001</v>
      </c>
      <c r="V52" s="88">
        <f t="shared" si="10"/>
        <v>29.292999999999999</v>
      </c>
      <c r="W52" s="88">
        <f t="shared" si="10"/>
        <v>19.992000000000001</v>
      </c>
      <c r="X52" s="88">
        <f t="shared" si="10"/>
        <v>22.97</v>
      </c>
      <c r="Y52" s="88">
        <f t="shared" si="10"/>
        <v>28.527000000000001</v>
      </c>
      <c r="Z52" s="89" t="str">
        <f t="shared" si="10"/>
        <v/>
      </c>
      <c r="AA52" s="104">
        <f>SUM(B52:Z52)</f>
        <v>542.57700000000011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-22.6</v>
      </c>
      <c r="Q4" s="18">
        <v>105.8</v>
      </c>
      <c r="R4" s="18"/>
      <c r="S4" s="18"/>
      <c r="T4" s="18">
        <v>-35.9</v>
      </c>
      <c r="U4" s="18">
        <v>-19.5</v>
      </c>
      <c r="V4" s="18"/>
      <c r="W4" s="18"/>
      <c r="X4" s="18"/>
      <c r="Y4" s="18"/>
      <c r="Z4" s="19"/>
      <c r="AA4" s="111">
        <f>SUM(B4:Z4)</f>
        <v>27.79999999999999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64.8</v>
      </c>
      <c r="O7" s="117">
        <v>87.15</v>
      </c>
      <c r="P7" s="117">
        <v>116.11</v>
      </c>
      <c r="Q7" s="117">
        <v>124.09</v>
      </c>
      <c r="R7" s="117">
        <v>126.87</v>
      </c>
      <c r="S7" s="117">
        <v>125</v>
      </c>
      <c r="T7" s="117">
        <v>122.6</v>
      </c>
      <c r="U7" s="117">
        <v>117.27</v>
      </c>
      <c r="V7" s="117">
        <v>121</v>
      </c>
      <c r="W7" s="117">
        <v>105.72</v>
      </c>
      <c r="X7" s="117">
        <v>105.81</v>
      </c>
      <c r="Y7" s="117">
        <v>93.52</v>
      </c>
      <c r="Z7" s="118"/>
      <c r="AA7" s="119">
        <f>IF(SUM(B7:Z7)&lt;&gt;0,AVERAGEIF(B7:Z7,"&lt;&gt;"""),"")</f>
        <v>109.16166666666665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30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35.9</v>
      </c>
      <c r="U15" s="133">
        <v>19.5</v>
      </c>
      <c r="V15" s="133"/>
      <c r="W15" s="133"/>
      <c r="X15" s="133"/>
      <c r="Y15" s="133"/>
      <c r="Z15" s="131"/>
      <c r="AA15" s="132">
        <f t="shared" si="0"/>
        <v>55.4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35.9</v>
      </c>
      <c r="U16" s="135">
        <f t="shared" si="1"/>
        <v>19.5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7.4</v>
      </c>
      <c r="Q23" s="133">
        <v>105.8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113.2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7.4</v>
      </c>
      <c r="Q24" s="135">
        <f t="shared" si="3"/>
        <v>105.8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2025-01-28T09:26:32Z</dcterms:created>
  <dcterms:modified xsi:type="dcterms:W3CDTF">2025-01-28T09:26:33Z</dcterms:modified>
</cp:coreProperties>
</file>