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<sst xmlns="http://schemas.openxmlformats.org/spreadsheetml/2006/main" count="119" uniqueCount="54">
  <si>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27/01/2025 11:35:49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</si>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</sst>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4D-4CE8-8933-F9077D66C9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4D-4CE8-8933-F9077D66C9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8.7319999999999993</c:v>
                </c:pt>
                <c:pt idx="13">
                  <c:v>23.484999999999999</c:v>
                </c:pt>
                <c:pt idx="14">
                  <c:v>8.4749999999999996</c:v>
                </c:pt>
                <c:pt idx="15">
                  <c:v>8.3179999999999996</c:v>
                </c:pt>
                <c:pt idx="16">
                  <c:v>18.256999999999998</c:v>
                </c:pt>
                <c:pt idx="17">
                  <c:v>8</c:v>
                </c:pt>
                <c:pt idx="18">
                  <c:v>6.1269999999999998</c:v>
                </c:pt>
                <c:pt idx="19">
                  <c:v>7.8879999999999999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4D-4CE8-8933-F9077D66C9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29.094999999999999</c:v>
                </c:pt>
                <c:pt idx="13">
                  <c:v>21.984999999999996</c:v>
                </c:pt>
                <c:pt idx="14">
                  <c:v>50.834000000000003</c:v>
                </c:pt>
                <c:pt idx="15">
                  <c:v>77.617999999999995</c:v>
                </c:pt>
                <c:pt idx="16">
                  <c:v>9.0259999999999998</c:v>
                </c:pt>
                <c:pt idx="17">
                  <c:v>10.865</c:v>
                </c:pt>
                <c:pt idx="18">
                  <c:v>9.5419999999999998</c:v>
                </c:pt>
                <c:pt idx="19">
                  <c:v>12.986000000000001</c:v>
                </c:pt>
                <c:pt idx="23">
                  <c:v>1.8959999999999999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4D-4CE8-8933-F9077D66C9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D4D-4CE8-8933-F9077D66C9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4D-4CE8-8933-F9077D66C9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4D-4CE8-8933-F9077D66C9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19.463999999999999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4D-4CE8-8933-F9077D66C9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D4D-4CE8-8933-F9077D66C9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3.8069999999999999</c:v>
                </c:pt>
                <c:pt idx="14">
                  <c:v>84.22</c:v>
                </c:pt>
                <c:pt idx="15">
                  <c:v>3</c:v>
                </c:pt>
                <c:pt idx="22">
                  <c:v>15.004</c:v>
                </c:pt>
                <c:pt idx="23">
                  <c:v>8.282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D4D-4CE8-8933-F9077D66C94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10.3</c:v>
                </c:pt>
                <c:pt idx="21">
                  <c:v>19.2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4D-4CE8-8933-F9077D66C9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26.339999999999996</c:v>
                </c:pt>
                <c:pt idx="13">
                  <c:v>6.34</c:v>
                </c:pt>
                <c:pt idx="14">
                  <c:v>18.637999999999998</c:v>
                </c:pt>
                <c:pt idx="15">
                  <c:v>30.751999999999999</c:v>
                </c:pt>
                <c:pt idx="16">
                  <c:v>0.66200000000000003</c:v>
                </c:pt>
                <c:pt idx="17">
                  <c:v>1.9590000000000001</c:v>
                </c:pt>
                <c:pt idx="18">
                  <c:v>1.907</c:v>
                </c:pt>
                <c:pt idx="19">
                  <c:v>2.9670000000000001</c:v>
                </c:pt>
                <c:pt idx="20">
                  <c:v>0.33900000000000002</c:v>
                </c:pt>
                <c:pt idx="21">
                  <c:v>0.13900000000000001</c:v>
                </c:pt>
                <c:pt idx="23">
                  <c:v>24.71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4D-4CE8-8933-F9077D66C9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D4D-4CE8-8933-F9077D66C9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21.734000000000002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D4D-4CE8-8933-F9077D66C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87.62</c:v>
                </c:pt>
                <c:pt idx="13">
                  <c:v>95.85</c:v>
                </c:pt>
                <c:pt idx="14">
                  <c:v>127.5</c:v>
                </c:pt>
                <c:pt idx="15">
                  <c:v>145.77000000000001</c:v>
                </c:pt>
                <c:pt idx="16">
                  <c:v>181.52</c:v>
                </c:pt>
                <c:pt idx="17">
                  <c:v>171.34</c:v>
                </c:pt>
                <c:pt idx="18">
                  <c:v>152.82</c:v>
                </c:pt>
                <c:pt idx="19">
                  <c:v>156.27000000000001</c:v>
                </c:pt>
                <c:pt idx="20">
                  <c:v>136.81</c:v>
                </c:pt>
                <c:pt idx="21">
                  <c:v>130.27000000000001</c:v>
                </c:pt>
                <c:pt idx="22">
                  <c:v>115</c:v>
                </c:pt>
                <c:pt idx="23">
                  <c:v>94.8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4D-4CE8-8933-F9077D66C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FCF-4173-B436-E765B38DD5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FCF-4173-B436-E765B38DD5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0.879</c:v>
                </c:pt>
                <c:pt idx="16">
                  <c:v>17.143999999999998</c:v>
                </c:pt>
                <c:pt idx="21">
                  <c:v>31.486000000000001</c:v>
                </c:pt>
                <c:pt idx="22">
                  <c:v>6.4450000000000003</c:v>
                </c:pt>
                <c:pt idx="23">
                  <c:v>5.4809999999999999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CF-4173-B436-E765B38DD5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5.3999999999999999E-2</c:v>
                </c:pt>
                <c:pt idx="14">
                  <c:v>1.925</c:v>
                </c:pt>
                <c:pt idx="15">
                  <c:v>5.0999999999999997E-2</c:v>
                </c:pt>
                <c:pt idx="16">
                  <c:v>4.2999999999999997E-2</c:v>
                </c:pt>
                <c:pt idx="17">
                  <c:v>7.6589999999999998</c:v>
                </c:pt>
                <c:pt idx="18">
                  <c:v>3.1E-2</c:v>
                </c:pt>
                <c:pt idx="20">
                  <c:v>0.42599999999999999</c:v>
                </c:pt>
                <c:pt idx="21">
                  <c:v>2.415</c:v>
                </c:pt>
                <c:pt idx="22">
                  <c:v>4.9089999999999998</c:v>
                </c:pt>
                <c:pt idx="23">
                  <c:v>4.7389999999999999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CF-4173-B436-E765B38DD5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FCF-4173-B436-E765B38DD5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CF-4173-B436-E765B38DD5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CF-4173-B436-E765B38DD5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FCF-4173-B436-E765B38DD5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FCF-4173-B436-E765B38DD5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FCF-4173-B436-E765B38DD53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179.4</c:v>
                </c:pt>
                <c:pt idx="15">
                  <c:v>108.6</c:v>
                </c:pt>
                <c:pt idx="16">
                  <c:v>0</c:v>
                </c:pt>
                <c:pt idx="17">
                  <c:v>14.5</c:v>
                </c:pt>
                <c:pt idx="18">
                  <c:v>0</c:v>
                </c:pt>
                <c:pt idx="19">
                  <c:v>14.8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CF-4173-B436-E765B38DD5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64.113</c:v>
                </c:pt>
                <c:pt idx="13">
                  <c:v>55.616999999999997</c:v>
                </c:pt>
                <c:pt idx="14">
                  <c:v>9.9629999999999992</c:v>
                </c:pt>
                <c:pt idx="15">
                  <c:v>11.037000000000001</c:v>
                </c:pt>
                <c:pt idx="16">
                  <c:v>10.757999999999999</c:v>
                </c:pt>
                <c:pt idx="17">
                  <c:v>20.386000000000003</c:v>
                </c:pt>
                <c:pt idx="18">
                  <c:v>17.545000000000002</c:v>
                </c:pt>
                <c:pt idx="19">
                  <c:v>8.9969999999999999</c:v>
                </c:pt>
                <c:pt idx="20">
                  <c:v>10.202999999999999</c:v>
                </c:pt>
                <c:pt idx="21">
                  <c:v>4.8739999999999997</c:v>
                </c:pt>
                <c:pt idx="22">
                  <c:v>3.6500000000000004</c:v>
                </c:pt>
                <c:pt idx="23">
                  <c:v>24.667999999999999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FCF-4173-B436-E765B38DD5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FCF-4173-B436-E765B38DD5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FCF-4173-B436-E765B38DD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87.62</c:v>
                </c:pt>
                <c:pt idx="13">
                  <c:v>95.85</c:v>
                </c:pt>
                <c:pt idx="14">
                  <c:v>127.5</c:v>
                </c:pt>
                <c:pt idx="15">
                  <c:v>145.77000000000001</c:v>
                </c:pt>
                <c:pt idx="16">
                  <c:v>181.52</c:v>
                </c:pt>
                <c:pt idx="17">
                  <c:v>171.34</c:v>
                </c:pt>
                <c:pt idx="18">
                  <c:v>152.82</c:v>
                </c:pt>
                <c:pt idx="19">
                  <c:v>156.27000000000001</c:v>
                </c:pt>
                <c:pt idx="20">
                  <c:v>136.81</c:v>
                </c:pt>
                <c:pt idx="21">
                  <c:v>130.27000000000001</c:v>
                </c:pt>
                <c:pt idx="22">
                  <c:v>115</c:v>
                </c:pt>
                <c:pt idx="23">
                  <c:v>94.8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FCF-4173-B436-E765B38DD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64.167000000000002</v>
      </c>
      <c r="O4" s="18">
        <v>55.616999999999997</v>
      </c>
      <c r="P4" s="18">
        <v>192.16699999999997</v>
      </c>
      <c r="Q4" s="18">
        <v>119.68800000000002</v>
      </c>
      <c r="R4" s="18">
        <v>27.945</v>
      </c>
      <c r="S4" s="18">
        <v>42.558000000000007</v>
      </c>
      <c r="T4" s="18">
        <v>17.576000000000001</v>
      </c>
      <c r="U4" s="18">
        <v>23.841000000000001</v>
      </c>
      <c r="V4" s="18">
        <v>10.639000000000001</v>
      </c>
      <c r="W4" s="18">
        <v>38.802999999999997</v>
      </c>
      <c r="X4" s="18">
        <v>15.004</v>
      </c>
      <c r="Y4" s="18">
        <v>34.888000000000005</v>
      </c>
      <c r="Z4" s="19"/>
      <c r="AA4" s="20">
        <f>SUM(B4:Z4)</f>
        <v>642.89300000000003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87.62</v>
      </c>
      <c r="O7" s="28">
        <v>95.85</v>
      </c>
      <c r="P7" s="28">
        <v>127.5</v>
      </c>
      <c r="Q7" s="28">
        <v>145.77000000000001</v>
      </c>
      <c r="R7" s="28">
        <v>181.52</v>
      </c>
      <c r="S7" s="28">
        <v>171.34</v>
      </c>
      <c r="T7" s="28">
        <v>152.82</v>
      </c>
      <c r="U7" s="28">
        <v>156.27000000000001</v>
      </c>
      <c r="V7" s="28">
        <v>136.81</v>
      </c>
      <c r="W7" s="28">
        <v>130.27000000000001</v>
      </c>
      <c r="X7" s="28">
        <v>115</v>
      </c>
      <c r="Y7" s="28">
        <v>94.8</v>
      </c>
      <c r="Z7" s="29"/>
      <c r="AA7" s="30">
        <f>IF(SUM(B7:Z7)&lt;&gt;0,AVERAGEIF(B7:Z7,"&lt;&gt;"""),"")</f>
        <v>132.96416666666667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19.463999999999999</v>
      </c>
      <c r="X10" s="42"/>
      <c r="Y10" s="42"/>
      <c r="Z10" s="43"/>
      <c r="AA10" s="44">
        <f t="shared" ref="AA10:AA15" si="0">SUM(B10:Z10)</f>
        <v>19.463999999999999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3.8069999999999999</v>
      </c>
      <c r="P12" s="52">
        <v>84.22</v>
      </c>
      <c r="Q12" s="52">
        <v>3</v>
      </c>
      <c r="R12" s="52"/>
      <c r="S12" s="52"/>
      <c r="T12" s="52"/>
      <c r="U12" s="52"/>
      <c r="V12" s="52"/>
      <c r="W12" s="52"/>
      <c r="X12" s="52">
        <v>15.004</v>
      </c>
      <c r="Y12" s="52">
        <v>8.282</v>
      </c>
      <c r="Z12" s="53"/>
      <c r="AA12" s="54">
        <f t="shared" si="0"/>
        <v>114.313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21.734000000000002</v>
      </c>
      <c r="T13" s="52"/>
      <c r="U13" s="52"/>
      <c r="V13" s="52"/>
      <c r="W13" s="52"/>
      <c r="X13" s="52"/>
      <c r="Y13" s="52"/>
      <c r="Z13" s="53"/>
      <c r="AA13" s="54">
        <f t="shared" si="0"/>
        <v>21.734000000000002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26.339999999999996</v>
      </c>
      <c r="O14" s="57">
        <v>6.34</v>
      </c>
      <c r="P14" s="57">
        <v>18.637999999999998</v>
      </c>
      <c r="Q14" s="57">
        <v>30.751999999999999</v>
      </c>
      <c r="R14" s="57">
        <v>0.66200000000000003</v>
      </c>
      <c r="S14" s="57">
        <v>1.9590000000000001</v>
      </c>
      <c r="T14" s="57">
        <v>1.907</v>
      </c>
      <c r="U14" s="57">
        <v>2.9670000000000001</v>
      </c>
      <c r="V14" s="57">
        <v>0.33900000000000002</v>
      </c>
      <c r="W14" s="57">
        <v>0.13900000000000001</v>
      </c>
      <c r="X14" s="57"/>
      <c r="Y14" s="57">
        <v>24.71</v>
      </c>
      <c r="Z14" s="58"/>
      <c r="AA14" s="59">
        <f t="shared" si="0"/>
        <v>114.75299999999999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26.339999999999996</v>
      </c>
      <c r="O16" s="62">
        <f t="shared" si="1"/>
        <v>10.147</v>
      </c>
      <c r="P16" s="62">
        <f t="shared" si="1"/>
        <v>102.858</v>
      </c>
      <c r="Q16" s="62">
        <f t="shared" si="1"/>
        <v>33.751999999999995</v>
      </c>
      <c r="R16" s="62">
        <f t="shared" si="1"/>
        <v>0.66200000000000003</v>
      </c>
      <c r="S16" s="62">
        <f t="shared" si="1"/>
        <v>23.693000000000001</v>
      </c>
      <c r="T16" s="62">
        <f t="shared" si="1"/>
        <v>1.907</v>
      </c>
      <c r="U16" s="62">
        <f t="shared" si="1"/>
        <v>2.9670000000000001</v>
      </c>
      <c r="V16" s="62">
        <f t="shared" si="1"/>
        <v>0.33900000000000002</v>
      </c>
      <c r="W16" s="62">
        <f t="shared" si="1"/>
        <v>19.602999999999998</v>
      </c>
      <c r="X16" s="62">
        <f t="shared" si="1"/>
        <v>15.004</v>
      </c>
      <c r="Y16" s="62">
        <f t="shared" si="1"/>
        <v>32.992000000000004</v>
      </c>
      <c r="Z16" s="63" t="str">
        <f t="shared" si="1"/>
        <v/>
      </c>
      <c r="AA16" s="64">
        <f>SUM(AA10:AA15)</f>
        <v>270.26400000000001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8.7319999999999993</v>
      </c>
      <c r="O20" s="77">
        <v>23.484999999999999</v>
      </c>
      <c r="P20" s="77">
        <v>8.4749999999999996</v>
      </c>
      <c r="Q20" s="77">
        <v>8.3179999999999996</v>
      </c>
      <c r="R20" s="77">
        <v>18.256999999999998</v>
      </c>
      <c r="S20" s="77">
        <v>8</v>
      </c>
      <c r="T20" s="77">
        <v>6.1269999999999998</v>
      </c>
      <c r="U20" s="77">
        <v>7.8879999999999999</v>
      </c>
      <c r="V20" s="77"/>
      <c r="W20" s="77"/>
      <c r="X20" s="77"/>
      <c r="Y20" s="77"/>
      <c r="Z20" s="78"/>
      <c r="AA20" s="79">
        <f t="shared" si="2"/>
        <v>89.281999999999996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29.094999999999999</v>
      </c>
      <c r="O21" s="81">
        <v>21.984999999999996</v>
      </c>
      <c r="P21" s="81">
        <v>50.834000000000003</v>
      </c>
      <c r="Q21" s="81">
        <v>77.617999999999995</v>
      </c>
      <c r="R21" s="81">
        <v>9.0259999999999998</v>
      </c>
      <c r="S21" s="81">
        <v>10.865</v>
      </c>
      <c r="T21" s="81">
        <v>9.5419999999999998</v>
      </c>
      <c r="U21" s="81">
        <v>12.986000000000001</v>
      </c>
      <c r="V21" s="81"/>
      <c r="W21" s="81"/>
      <c r="X21" s="81"/>
      <c r="Y21" s="81">
        <v>1.8959999999999999</v>
      </c>
      <c r="Z21" s="78"/>
      <c r="AA21" s="79">
        <f t="shared" si="2"/>
        <v>223.84699999999998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37.826999999999998</v>
      </c>
      <c r="O26" s="88">
        <f t="shared" si="3"/>
        <v>45.47</v>
      </c>
      <c r="P26" s="88">
        <f t="shared" si="3"/>
        <v>59.309000000000005</v>
      </c>
      <c r="Q26" s="88">
        <f t="shared" si="3"/>
        <v>85.935999999999993</v>
      </c>
      <c r="R26" s="88">
        <f t="shared" si="3"/>
        <v>27.282999999999998</v>
      </c>
      <c r="S26" s="88">
        <f t="shared" si="3"/>
        <v>18.865000000000002</v>
      </c>
      <c r="T26" s="88">
        <f t="shared" si="3"/>
        <v>15.669</v>
      </c>
      <c r="U26" s="88">
        <f t="shared" si="3"/>
        <v>20.874000000000002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1.8959999999999999</v>
      </c>
      <c r="Z26" s="89" t="str">
        <f t="shared" si="3"/>
        <v/>
      </c>
      <c r="AA26" s="90">
        <f>SUM(AA19:AA25)</f>
        <v>313.12899999999996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64.167000000000002</v>
      </c>
      <c r="O30" s="77">
        <v>55.616999999999997</v>
      </c>
      <c r="P30" s="77">
        <v>162.167</v>
      </c>
      <c r="Q30" s="77">
        <v>119.688</v>
      </c>
      <c r="R30" s="77">
        <v>27.945</v>
      </c>
      <c r="S30" s="77">
        <v>42.558</v>
      </c>
      <c r="T30" s="77">
        <v>17.576000000000001</v>
      </c>
      <c r="U30" s="77">
        <v>23.841000000000001</v>
      </c>
      <c r="V30" s="77">
        <v>0.33900000000000002</v>
      </c>
      <c r="W30" s="77">
        <v>19.603000000000002</v>
      </c>
      <c r="X30" s="77">
        <v>15.004</v>
      </c>
      <c r="Y30" s="77">
        <v>34.887999999999998</v>
      </c>
      <c r="Z30" s="78"/>
      <c r="AA30" s="79">
        <f>SUM(B30:Z30)</f>
        <v>583.39300000000003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64.167000000000002</v>
      </c>
      <c r="O32" s="62">
        <f t="shared" si="4"/>
        <v>55.616999999999997</v>
      </c>
      <c r="P32" s="62">
        <f t="shared" si="4"/>
        <v>162.167</v>
      </c>
      <c r="Q32" s="62">
        <f t="shared" si="4"/>
        <v>119.688</v>
      </c>
      <c r="R32" s="62">
        <f t="shared" si="4"/>
        <v>27.945</v>
      </c>
      <c r="S32" s="62">
        <f t="shared" si="4"/>
        <v>42.558</v>
      </c>
      <c r="T32" s="62">
        <f t="shared" si="4"/>
        <v>17.576000000000001</v>
      </c>
      <c r="U32" s="62">
        <f t="shared" si="4"/>
        <v>23.841000000000001</v>
      </c>
      <c r="V32" s="62">
        <f t="shared" si="4"/>
        <v>0.33900000000000002</v>
      </c>
      <c r="W32" s="62">
        <f t="shared" si="4"/>
        <v>19.603000000000002</v>
      </c>
      <c r="X32" s="62">
        <f t="shared" si="4"/>
        <v>15.004</v>
      </c>
      <c r="Y32" s="62">
        <f t="shared" si="4"/>
        <v>34.887999999999998</v>
      </c>
      <c r="Z32" s="63" t="str">
        <f t="shared" si="4"/>
        <v/>
      </c>
      <c r="AA32" s="64">
        <f>SUM(AA29:AA31)</f>
        <v>583.39300000000003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30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10.3</v>
      </c>
      <c r="W39" s="99">
        <v>19.2</v>
      </c>
      <c r="X39" s="99"/>
      <c r="Y39" s="99"/>
      <c r="Z39" s="100"/>
      <c r="AA39" s="79">
        <f t="shared" si="5"/>
        <v>29.5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30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10.3</v>
      </c>
      <c r="W40" s="88">
        <f t="shared" si="6"/>
        <v>19.2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30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10.3</v>
      </c>
      <c r="W47" s="99">
        <v>19.2</v>
      </c>
      <c r="X47" s="99"/>
      <c r="Y47" s="99"/>
      <c r="Z47" s="100"/>
      <c r="AA47" s="79">
        <f t="shared" si="7"/>
        <v>29.5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30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10.3</v>
      </c>
      <c r="W49" s="88">
        <f t="shared" si="8"/>
        <v>19.2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59.5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64.167000000000002</v>
      </c>
      <c r="O52" s="88">
        <f t="shared" si="10"/>
        <v>55.616999999999997</v>
      </c>
      <c r="P52" s="88">
        <f t="shared" si="10"/>
        <v>192.167</v>
      </c>
      <c r="Q52" s="88">
        <f t="shared" si="10"/>
        <v>119.68799999999999</v>
      </c>
      <c r="R52" s="88">
        <f t="shared" si="10"/>
        <v>27.944999999999997</v>
      </c>
      <c r="S52" s="88">
        <f t="shared" si="10"/>
        <v>42.558000000000007</v>
      </c>
      <c r="T52" s="88">
        <f t="shared" si="10"/>
        <v>17.576000000000001</v>
      </c>
      <c r="U52" s="88">
        <f t="shared" si="10"/>
        <v>23.841000000000001</v>
      </c>
      <c r="V52" s="88">
        <f t="shared" si="10"/>
        <v>10.639000000000001</v>
      </c>
      <c r="W52" s="88">
        <f t="shared" si="10"/>
        <v>38.802999999999997</v>
      </c>
      <c r="X52" s="88">
        <f t="shared" si="10"/>
        <v>15.004</v>
      </c>
      <c r="Y52" s="88">
        <f t="shared" si="10"/>
        <v>34.888000000000005</v>
      </c>
      <c r="Z52" s="89" t="str">
        <f t="shared" si="10"/>
        <v/>
      </c>
      <c r="AA52" s="104">
        <f>SUM(B52:Z52)</f>
        <v>642.89300000000003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64.167000000000002</v>
      </c>
      <c r="O4" s="18">
        <v>55.616999999999997</v>
      </c>
      <c r="P4" s="18">
        <v>192.167</v>
      </c>
      <c r="Q4" s="18">
        <v>119.688</v>
      </c>
      <c r="R4" s="18">
        <v>27.945000000000004</v>
      </c>
      <c r="S4" s="18">
        <v>42.545000000000002</v>
      </c>
      <c r="T4" s="18">
        <v>17.576000000000001</v>
      </c>
      <c r="U4" s="18">
        <v>23.797000000000001</v>
      </c>
      <c r="V4" s="18">
        <v>10.629</v>
      </c>
      <c r="W4" s="18">
        <v>38.774999999999999</v>
      </c>
      <c r="X4" s="18">
        <v>15.004</v>
      </c>
      <c r="Y4" s="18">
        <v>34.888000000000005</v>
      </c>
      <c r="Z4" s="19"/>
      <c r="AA4" s="20">
        <f>SUM(B4:Z4)</f>
        <v>642.79800000000012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87.62</v>
      </c>
      <c r="O7" s="28">
        <v>95.85</v>
      </c>
      <c r="P7" s="28">
        <v>127.5</v>
      </c>
      <c r="Q7" s="28">
        <v>145.77000000000001</v>
      </c>
      <c r="R7" s="28">
        <v>181.52</v>
      </c>
      <c r="S7" s="28">
        <v>171.34</v>
      </c>
      <c r="T7" s="28">
        <v>152.82</v>
      </c>
      <c r="U7" s="28">
        <v>156.27000000000001</v>
      </c>
      <c r="V7" s="28">
        <v>136.81</v>
      </c>
      <c r="W7" s="28">
        <v>130.27000000000001</v>
      </c>
      <c r="X7" s="28">
        <v>115</v>
      </c>
      <c r="Y7" s="28">
        <v>94.8</v>
      </c>
      <c r="Z7" s="29"/>
      <c r="AA7" s="30">
        <f>IF(SUM(B7:Z7)&lt;&gt;0,AVERAGEIF(B7:Z7,"&lt;&gt;"""),"")</f>
        <v>132.96416666666667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64.113</v>
      </c>
      <c r="O14" s="57">
        <v>55.616999999999997</v>
      </c>
      <c r="P14" s="57">
        <v>9.9629999999999992</v>
      </c>
      <c r="Q14" s="57">
        <v>11.037000000000001</v>
      </c>
      <c r="R14" s="57">
        <v>10.757999999999999</v>
      </c>
      <c r="S14" s="57">
        <v>20.386000000000003</v>
      </c>
      <c r="T14" s="57">
        <v>17.545000000000002</v>
      </c>
      <c r="U14" s="57">
        <v>8.9969999999999999</v>
      </c>
      <c r="V14" s="57">
        <v>10.202999999999999</v>
      </c>
      <c r="W14" s="57">
        <v>4.8739999999999997</v>
      </c>
      <c r="X14" s="57">
        <v>3.6500000000000004</v>
      </c>
      <c r="Y14" s="57">
        <v>24.667999999999999</v>
      </c>
      <c r="Z14" s="58"/>
      <c r="AA14" s="59">
        <f t="shared" si="0"/>
        <v>241.81100000000001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64.113</v>
      </c>
      <c r="O16" s="62">
        <f t="shared" si="1"/>
        <v>55.616999999999997</v>
      </c>
      <c r="P16" s="62">
        <f t="shared" si="1"/>
        <v>9.9629999999999992</v>
      </c>
      <c r="Q16" s="62">
        <f t="shared" si="1"/>
        <v>11.037000000000001</v>
      </c>
      <c r="R16" s="62">
        <f t="shared" si="1"/>
        <v>10.757999999999999</v>
      </c>
      <c r="S16" s="62">
        <f t="shared" si="1"/>
        <v>20.386000000000003</v>
      </c>
      <c r="T16" s="62">
        <f t="shared" si="1"/>
        <v>17.545000000000002</v>
      </c>
      <c r="U16" s="62">
        <f t="shared" si="1"/>
        <v>8.9969999999999999</v>
      </c>
      <c r="V16" s="62">
        <f t="shared" si="1"/>
        <v>10.202999999999999</v>
      </c>
      <c r="W16" s="62">
        <f t="shared" si="1"/>
        <v>4.8739999999999997</v>
      </c>
      <c r="X16" s="62">
        <f t="shared" si="1"/>
        <v>3.6500000000000004</v>
      </c>
      <c r="Y16" s="62">
        <f t="shared" si="1"/>
        <v>24.667999999999999</v>
      </c>
      <c r="Z16" s="63" t="str">
        <f t="shared" si="1"/>
        <v/>
      </c>
      <c r="AA16" s="64">
        <f>SUM(AA10:AA15)</f>
        <v>241.81100000000001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0.879</v>
      </c>
      <c r="Q20" s="77"/>
      <c r="R20" s="77">
        <v>17.143999999999998</v>
      </c>
      <c r="S20" s="77"/>
      <c r="T20" s="77"/>
      <c r="U20" s="77"/>
      <c r="V20" s="77"/>
      <c r="W20" s="77">
        <v>31.486000000000001</v>
      </c>
      <c r="X20" s="77">
        <v>6.4450000000000003</v>
      </c>
      <c r="Y20" s="77">
        <v>5.4809999999999999</v>
      </c>
      <c r="Z20" s="78"/>
      <c r="AA20" s="79">
        <f t="shared" si="2"/>
        <v>61.435000000000002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5.3999999999999999E-2</v>
      </c>
      <c r="O21" s="81"/>
      <c r="P21" s="81">
        <v>1.925</v>
      </c>
      <c r="Q21" s="81">
        <v>5.0999999999999997E-2</v>
      </c>
      <c r="R21" s="81">
        <v>4.2999999999999997E-2</v>
      </c>
      <c r="S21" s="81">
        <v>7.6589999999999998</v>
      </c>
      <c r="T21" s="81">
        <v>3.1E-2</v>
      </c>
      <c r="U21" s="81"/>
      <c r="V21" s="81">
        <v>0.42599999999999999</v>
      </c>
      <c r="W21" s="81">
        <v>2.415</v>
      </c>
      <c r="X21" s="81">
        <v>4.9089999999999998</v>
      </c>
      <c r="Y21" s="81">
        <v>4.7389999999999999</v>
      </c>
      <c r="Z21" s="78"/>
      <c r="AA21" s="79">
        <f t="shared" si="2"/>
        <v>22.251999999999999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5.3999999999999999E-2</v>
      </c>
      <c r="O26" s="88">
        <f t="shared" si="3"/>
        <v>0</v>
      </c>
      <c r="P26" s="88">
        <f t="shared" si="3"/>
        <v>2.8040000000000003</v>
      </c>
      <c r="Q26" s="88">
        <f t="shared" si="3"/>
        <v>5.0999999999999997E-2</v>
      </c>
      <c r="R26" s="88">
        <f t="shared" si="3"/>
        <v>17.186999999999998</v>
      </c>
      <c r="S26" s="88">
        <f t="shared" si="3"/>
        <v>7.6589999999999998</v>
      </c>
      <c r="T26" s="88">
        <f t="shared" si="3"/>
        <v>3.1E-2</v>
      </c>
      <c r="U26" s="88">
        <f t="shared" si="3"/>
        <v>0</v>
      </c>
      <c r="V26" s="88">
        <f t="shared" si="3"/>
        <v>0.42599999999999999</v>
      </c>
      <c r="W26" s="88">
        <f t="shared" si="3"/>
        <v>33.901000000000003</v>
      </c>
      <c r="X26" s="88">
        <f t="shared" si="3"/>
        <v>11.353999999999999</v>
      </c>
      <c r="Y26" s="88">
        <f t="shared" si="3"/>
        <v>10.219999999999999</v>
      </c>
      <c r="Z26" s="89" t="str">
        <f t="shared" si="3"/>
        <v/>
      </c>
      <c r="AA26" s="90">
        <f>SUM(AA19:AA25)</f>
        <v>83.686999999999998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64.167000000000002</v>
      </c>
      <c r="O30" s="77">
        <v>55.616999999999997</v>
      </c>
      <c r="P30" s="77">
        <v>12.766999999999999</v>
      </c>
      <c r="Q30" s="77">
        <v>11.087999999999999</v>
      </c>
      <c r="R30" s="77">
        <v>27.945</v>
      </c>
      <c r="S30" s="77">
        <v>28.045000000000002</v>
      </c>
      <c r="T30" s="77">
        <v>17.576000000000001</v>
      </c>
      <c r="U30" s="77">
        <v>8.9969999999999999</v>
      </c>
      <c r="V30" s="77">
        <v>10.629</v>
      </c>
      <c r="W30" s="77">
        <v>38.774999999999999</v>
      </c>
      <c r="X30" s="77">
        <v>15.004</v>
      </c>
      <c r="Y30" s="77">
        <v>34.887999999999998</v>
      </c>
      <c r="Z30" s="78"/>
      <c r="AA30" s="79">
        <f>SUM(B30:Z30)</f>
        <v>325.49799999999993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64.167000000000002</v>
      </c>
      <c r="O32" s="62">
        <f t="shared" si="4"/>
        <v>55.616999999999997</v>
      </c>
      <c r="P32" s="62">
        <f t="shared" si="4"/>
        <v>12.766999999999999</v>
      </c>
      <c r="Q32" s="62">
        <f t="shared" si="4"/>
        <v>11.087999999999999</v>
      </c>
      <c r="R32" s="62">
        <f t="shared" si="4"/>
        <v>27.945</v>
      </c>
      <c r="S32" s="62">
        <f t="shared" si="4"/>
        <v>28.045000000000002</v>
      </c>
      <c r="T32" s="62">
        <f t="shared" si="4"/>
        <v>17.576000000000001</v>
      </c>
      <c r="U32" s="62">
        <f t="shared" si="4"/>
        <v>8.9969999999999999</v>
      </c>
      <c r="V32" s="62">
        <f t="shared" si="4"/>
        <v>10.629</v>
      </c>
      <c r="W32" s="62">
        <f t="shared" si="4"/>
        <v>38.774999999999999</v>
      </c>
      <c r="X32" s="62">
        <f t="shared" si="4"/>
        <v>15.004</v>
      </c>
      <c r="Y32" s="62">
        <f t="shared" si="4"/>
        <v>34.887999999999998</v>
      </c>
      <c r="Z32" s="63" t="str">
        <f t="shared" si="4"/>
        <v/>
      </c>
      <c r="AA32" s="64">
        <f>SUM(AA29:AA31)</f>
        <v>325.49799999999993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179.4</v>
      </c>
      <c r="Q39" s="99">
        <v>108.6</v>
      </c>
      <c r="R39" s="99"/>
      <c r="S39" s="99">
        <v>14.5</v>
      </c>
      <c r="T39" s="99"/>
      <c r="U39" s="99">
        <v>14.8</v>
      </c>
      <c r="V39" s="99"/>
      <c r="W39" s="99"/>
      <c r="X39" s="99"/>
      <c r="Y39" s="99"/>
      <c r="Z39" s="100"/>
      <c r="AA39" s="79">
        <f t="shared" si="5"/>
        <v>317.3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179.4</v>
      </c>
      <c r="Q40" s="88">
        <f t="shared" si="6"/>
        <v>108.6</v>
      </c>
      <c r="R40" s="88">
        <f t="shared" si="6"/>
        <v>0</v>
      </c>
      <c r="S40" s="88">
        <f t="shared" si="6"/>
        <v>14.5</v>
      </c>
      <c r="T40" s="88">
        <f t="shared" si="6"/>
        <v>0</v>
      </c>
      <c r="U40" s="88">
        <f t="shared" si="6"/>
        <v>14.8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179.4</v>
      </c>
      <c r="Q47" s="99">
        <v>108.6</v>
      </c>
      <c r="R47" s="99"/>
      <c r="S47" s="99">
        <v>14.5</v>
      </c>
      <c r="T47" s="99"/>
      <c r="U47" s="99">
        <v>14.8</v>
      </c>
      <c r="V47" s="99"/>
      <c r="W47" s="99"/>
      <c r="X47" s="99"/>
      <c r="Y47" s="99"/>
      <c r="Z47" s="100"/>
      <c r="AA47" s="79">
        <f t="shared" si="7"/>
        <v>317.3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179.4</v>
      </c>
      <c r="Q49" s="88">
        <f t="shared" si="8"/>
        <v>108.6</v>
      </c>
      <c r="R49" s="88">
        <f t="shared" si="8"/>
        <v>0</v>
      </c>
      <c r="S49" s="88">
        <f t="shared" si="8"/>
        <v>14.5</v>
      </c>
      <c r="T49" s="88">
        <f t="shared" si="8"/>
        <v>0</v>
      </c>
      <c r="U49" s="88">
        <f t="shared" si="8"/>
        <v>14.8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317.3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64.167000000000002</v>
      </c>
      <c r="O52" s="88">
        <f t="shared" si="10"/>
        <v>55.616999999999997</v>
      </c>
      <c r="P52" s="88">
        <f t="shared" si="10"/>
        <v>192.167</v>
      </c>
      <c r="Q52" s="88">
        <f t="shared" si="10"/>
        <v>119.68799999999999</v>
      </c>
      <c r="R52" s="88">
        <f t="shared" si="10"/>
        <v>27.944999999999997</v>
      </c>
      <c r="S52" s="88">
        <f t="shared" si="10"/>
        <v>42.545000000000002</v>
      </c>
      <c r="T52" s="88">
        <f t="shared" si="10"/>
        <v>17.576000000000001</v>
      </c>
      <c r="U52" s="88">
        <f t="shared" si="10"/>
        <v>23.797000000000001</v>
      </c>
      <c r="V52" s="88">
        <f t="shared" si="10"/>
        <v>10.629</v>
      </c>
      <c r="W52" s="88">
        <f t="shared" si="10"/>
        <v>38.775000000000006</v>
      </c>
      <c r="X52" s="88">
        <f t="shared" si="10"/>
        <v>15.004</v>
      </c>
      <c r="Y52" s="88">
        <f t="shared" si="10"/>
        <v>34.887999999999998</v>
      </c>
      <c r="Z52" s="89" t="str">
        <f t="shared" si="10"/>
        <v/>
      </c>
      <c r="AA52" s="104">
        <f>SUM(B52:Z52)</f>
        <v>642.79800000000012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149.4</v>
      </c>
      <c r="Q4" s="18">
        <v>108.6</v>
      </c>
      <c r="R4" s="18"/>
      <c r="S4" s="18">
        <v>14.5</v>
      </c>
      <c r="T4" s="18"/>
      <c r="U4" s="18">
        <v>14.8</v>
      </c>
      <c r="V4" s="18">
        <v>-10.3</v>
      </c>
      <c r="W4" s="18">
        <v>-19.2</v>
      </c>
      <c r="X4" s="18"/>
      <c r="Y4" s="18"/>
      <c r="Z4" s="19"/>
      <c r="AA4" s="111">
        <f>SUM(B4:Z4)</f>
        <v>257.8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87.62</v>
      </c>
      <c r="O7" s="117">
        <v>95.85</v>
      </c>
      <c r="P7" s="117">
        <v>127.5</v>
      </c>
      <c r="Q7" s="117">
        <v>145.77000000000001</v>
      </c>
      <c r="R7" s="117">
        <v>181.52</v>
      </c>
      <c r="S7" s="117">
        <v>171.34</v>
      </c>
      <c r="T7" s="117">
        <v>152.82</v>
      </c>
      <c r="U7" s="117">
        <v>156.27000000000001</v>
      </c>
      <c r="V7" s="117">
        <v>136.81</v>
      </c>
      <c r="W7" s="117">
        <v>130.27000000000001</v>
      </c>
      <c r="X7" s="117">
        <v>115</v>
      </c>
      <c r="Y7" s="117">
        <v>94.8</v>
      </c>
      <c r="Z7" s="118"/>
      <c r="AA7" s="119">
        <f>IF(SUM(B7:Z7)&lt;&gt;0,AVERAGEIF(B7:Z7,"&lt;&gt;"""),"")</f>
        <v>132.96416666666667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30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10.3</v>
      </c>
      <c r="W15" s="133">
        <v>19.2</v>
      </c>
      <c r="X15" s="133"/>
      <c r="Y15" s="133"/>
      <c r="Z15" s="131"/>
      <c r="AA15" s="132">
        <f t="shared" si="0"/>
        <v>29.5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30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10.3</v>
      </c>
      <c r="W16" s="135">
        <f t="shared" si="1"/>
        <v>19.2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179.4</v>
      </c>
      <c r="Q23" s="133">
        <v>108.6</v>
      </c>
      <c r="R23" s="133"/>
      <c r="S23" s="133">
        <v>14.5</v>
      </c>
      <c r="T23" s="133"/>
      <c r="U23" s="133">
        <v>14.8</v>
      </c>
      <c r="V23" s="133"/>
      <c r="W23" s="133"/>
      <c r="X23" s="133"/>
      <c r="Y23" s="133"/>
      <c r="Z23" s="131"/>
      <c r="AA23" s="132">
        <f t="shared" si="2"/>
        <v>317.3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179.4</v>
      </c>
      <c r="Q24" s="135">
        <f t="shared" si="3"/>
        <v>108.6</v>
      </c>
      <c r="R24" s="135">
        <f t="shared" si="3"/>
        <v>0</v>
      </c>
      <c r="S24" s="135">
        <f t="shared" si="3"/>
        <v>14.5</v>
      </c>
      <c r="T24" s="135">
        <f t="shared" si="3"/>
        <v>0</v>
      </c>
      <c r="U24" s="135">
        <f t="shared" si="3"/>
        <v>14.8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2025-01-27T09:35:49Z</dcterms:created>
  <dcterms:modified xsi:type="dcterms:W3CDTF">2025-01-27T09:35:51Z</dcterms:modified>
</cp:coreProperties>
</file>