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<sst xmlns="http://schemas.openxmlformats.org/spreadsheetml/2006/main" count="119" uniqueCount="54">
  <si>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26/01/2025 11:25:58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</si>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</sst>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9D-45F4-8CBE-E49082B119C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9D-45F4-8CBE-E49082B119C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1.3</c:v>
                </c:pt>
                <c:pt idx="13">
                  <c:v>2.4910000000000001</c:v>
                </c:pt>
                <c:pt idx="14">
                  <c:v>1.67</c:v>
                </c:pt>
                <c:pt idx="15">
                  <c:v>1.9179999999999999</c:v>
                </c:pt>
                <c:pt idx="16">
                  <c:v>2.0739999999999998</c:v>
                </c:pt>
                <c:pt idx="17">
                  <c:v>2.1779999999999999</c:v>
                </c:pt>
                <c:pt idx="18">
                  <c:v>2.25</c:v>
                </c:pt>
                <c:pt idx="19">
                  <c:v>2.2709999999999999</c:v>
                </c:pt>
                <c:pt idx="23">
                  <c:v>3.3650000000000002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9D-45F4-8CBE-E49082B119C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8.4329999999999998</c:v>
                </c:pt>
                <c:pt idx="13">
                  <c:v>15.02</c:v>
                </c:pt>
                <c:pt idx="14">
                  <c:v>8.98</c:v>
                </c:pt>
                <c:pt idx="15">
                  <c:v>8.6059999999999999</c:v>
                </c:pt>
                <c:pt idx="16">
                  <c:v>8.17</c:v>
                </c:pt>
                <c:pt idx="17">
                  <c:v>7.87</c:v>
                </c:pt>
                <c:pt idx="18">
                  <c:v>7.8940000000000001</c:v>
                </c:pt>
                <c:pt idx="19">
                  <c:v>9.552999999999999</c:v>
                </c:pt>
                <c:pt idx="20">
                  <c:v>1.1379999999999999</c:v>
                </c:pt>
                <c:pt idx="21">
                  <c:v>0.97499999999999998</c:v>
                </c:pt>
                <c:pt idx="22">
                  <c:v>7.91</c:v>
                </c:pt>
                <c:pt idx="23">
                  <c:v>9.2560000000000002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9D-45F4-8CBE-E49082B119C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59D-45F4-8CBE-E49082B119C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9D-45F4-8CBE-E49082B119C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59D-45F4-8CBE-E49082B119C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59D-45F4-8CBE-E49082B119C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9D-45F4-8CBE-E49082B119C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71.099999999999994</c:v>
                </c:pt>
                <c:pt idx="13">
                  <c:v>100</c:v>
                </c:pt>
                <c:pt idx="14">
                  <c:v>35.637999999999998</c:v>
                </c:pt>
                <c:pt idx="16">
                  <c:v>41.3</c:v>
                </c:pt>
                <c:pt idx="20">
                  <c:v>19.966000000000001</c:v>
                </c:pt>
                <c:pt idx="21">
                  <c:v>18.512</c:v>
                </c:pt>
                <c:pt idx="22">
                  <c:v>18.361999999999998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9D-45F4-8CBE-E49082B119C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114.7</c:v>
                </c:pt>
                <c:pt idx="15">
                  <c:v>48.3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9D-45F4-8CBE-E49082B119C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57.351999999999997</c:v>
                </c:pt>
                <c:pt idx="13">
                  <c:v>24.565000000000001</c:v>
                </c:pt>
                <c:pt idx="16">
                  <c:v>1.554</c:v>
                </c:pt>
                <c:pt idx="17">
                  <c:v>1.468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9D-45F4-8CBE-E49082B119C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9D-45F4-8CBE-E49082B119C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9D-45F4-8CBE-E49082B11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99.51</c:v>
                </c:pt>
                <c:pt idx="13">
                  <c:v>96.6</c:v>
                </c:pt>
                <c:pt idx="14">
                  <c:v>107.68</c:v>
                </c:pt>
                <c:pt idx="15">
                  <c:v>108.24</c:v>
                </c:pt>
                <c:pt idx="16">
                  <c:v>120.36</c:v>
                </c:pt>
                <c:pt idx="17">
                  <c:v>124.73</c:v>
                </c:pt>
                <c:pt idx="18">
                  <c:v>113.95</c:v>
                </c:pt>
                <c:pt idx="19">
                  <c:v>117.4</c:v>
                </c:pt>
                <c:pt idx="20">
                  <c:v>110</c:v>
                </c:pt>
                <c:pt idx="21">
                  <c:v>102.44</c:v>
                </c:pt>
                <c:pt idx="22">
                  <c:v>102.88</c:v>
                </c:pt>
                <c:pt idx="23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9D-45F4-8CBE-E49082B11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2F-48A0-A507-3F5DCE243D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2F-48A0-A507-3F5DCE243D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1.2230000000000001</c:v>
                </c:pt>
                <c:pt idx="15">
                  <c:v>3.0649999999999999</c:v>
                </c:pt>
                <c:pt idx="16">
                  <c:v>3.085</c:v>
                </c:pt>
                <c:pt idx="21">
                  <c:v>1.5960000000000001</c:v>
                </c:pt>
                <c:pt idx="22">
                  <c:v>7.2249999999999996</c:v>
                </c:pt>
                <c:pt idx="23">
                  <c:v>4.8090000000000002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2F-48A0-A507-3F5DCE243D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3.649</c:v>
                </c:pt>
                <c:pt idx="13">
                  <c:v>7.4530000000000003</c:v>
                </c:pt>
                <c:pt idx="14">
                  <c:v>36.906999999999996</c:v>
                </c:pt>
                <c:pt idx="20">
                  <c:v>10.188000000000001</c:v>
                </c:pt>
                <c:pt idx="21">
                  <c:v>10.613</c:v>
                </c:pt>
                <c:pt idx="22">
                  <c:v>17.896999999999998</c:v>
                </c:pt>
                <c:pt idx="23">
                  <c:v>7.8120000000000003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2F-48A0-A507-3F5DCE243D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52F-48A0-A507-3F5DCE243D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2F-48A0-A507-3F5DCE243D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2F-48A0-A507-3F5DCE243D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52F-48A0-A507-3F5DCE243D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52F-48A0-A507-3F5DCE243D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52F-48A0-A507-3F5DCE243D3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30.5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2F-48A0-A507-3F5DCE243D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134.536</c:v>
                </c:pt>
                <c:pt idx="13">
                  <c:v>134.62299999999999</c:v>
                </c:pt>
                <c:pt idx="14">
                  <c:v>122.867</c:v>
                </c:pt>
                <c:pt idx="15">
                  <c:v>55.787999999999997</c:v>
                </c:pt>
                <c:pt idx="16">
                  <c:v>19.513000000000002</c:v>
                </c:pt>
                <c:pt idx="17">
                  <c:v>11.516</c:v>
                </c:pt>
                <c:pt idx="18">
                  <c:v>10.144</c:v>
                </c:pt>
                <c:pt idx="19">
                  <c:v>11.824000000000002</c:v>
                </c:pt>
                <c:pt idx="20">
                  <c:v>10.915999999999999</c:v>
                </c:pt>
                <c:pt idx="21">
                  <c:v>7.2779999999999996</c:v>
                </c:pt>
                <c:pt idx="22">
                  <c:v>1.1499999999999999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2F-48A0-A507-3F5DCE243D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52F-48A0-A507-3F5DCE243D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52F-48A0-A507-3F5DCE243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99.51</c:v>
                </c:pt>
                <c:pt idx="13">
                  <c:v>96.6</c:v>
                </c:pt>
                <c:pt idx="14">
                  <c:v>107.68</c:v>
                </c:pt>
                <c:pt idx="15">
                  <c:v>108.24</c:v>
                </c:pt>
                <c:pt idx="16">
                  <c:v>120.36</c:v>
                </c:pt>
                <c:pt idx="17">
                  <c:v>124.73</c:v>
                </c:pt>
                <c:pt idx="18">
                  <c:v>113.95</c:v>
                </c:pt>
                <c:pt idx="19">
                  <c:v>117.4</c:v>
                </c:pt>
                <c:pt idx="20">
                  <c:v>110</c:v>
                </c:pt>
                <c:pt idx="21">
                  <c:v>102.44</c:v>
                </c:pt>
                <c:pt idx="22">
                  <c:v>102.88</c:v>
                </c:pt>
                <c:pt idx="23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2F-48A0-A507-3F5DCE243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138.185</v>
      </c>
      <c r="O4" s="18">
        <v>142.07599999999999</v>
      </c>
      <c r="P4" s="18">
        <v>160.988</v>
      </c>
      <c r="Q4" s="18">
        <v>58.823999999999998</v>
      </c>
      <c r="R4" s="18">
        <v>53.097999999999999</v>
      </c>
      <c r="S4" s="18">
        <v>11.516</v>
      </c>
      <c r="T4" s="18">
        <v>10.143999999999998</v>
      </c>
      <c r="U4" s="18">
        <v>11.824</v>
      </c>
      <c r="V4" s="18">
        <v>21.103999999999999</v>
      </c>
      <c r="W4" s="18">
        <v>19.487000000000002</v>
      </c>
      <c r="X4" s="18">
        <v>26.271999999999998</v>
      </c>
      <c r="Y4" s="18">
        <v>12.620999999999999</v>
      </c>
      <c r="Z4" s="19"/>
      <c r="AA4" s="20">
        <f>SUM(B4:Z4)</f>
        <v>666.1389999999999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99.51</v>
      </c>
      <c r="O7" s="28">
        <v>96.6</v>
      </c>
      <c r="P7" s="28">
        <v>107.68</v>
      </c>
      <c r="Q7" s="28">
        <v>108.24</v>
      </c>
      <c r="R7" s="28">
        <v>120.36</v>
      </c>
      <c r="S7" s="28">
        <v>124.73</v>
      </c>
      <c r="T7" s="28">
        <v>113.95</v>
      </c>
      <c r="U7" s="28">
        <v>117.4</v>
      </c>
      <c r="V7" s="28">
        <v>110</v>
      </c>
      <c r="W7" s="28">
        <v>102.44</v>
      </c>
      <c r="X7" s="28">
        <v>102.88</v>
      </c>
      <c r="Y7" s="28">
        <v>107</v>
      </c>
      <c r="Z7" s="29"/>
      <c r="AA7" s="30">
        <f>IF(SUM(B7:Z7)&lt;&gt;0,AVERAGEIF(B7:Z7,"&lt;&gt;"""),"")</f>
        <v>109.2325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71.099999999999994</v>
      </c>
      <c r="O12" s="52">
        <v>100</v>
      </c>
      <c r="P12" s="52">
        <v>35.637999999999998</v>
      </c>
      <c r="Q12" s="52"/>
      <c r="R12" s="52">
        <v>41.3</v>
      </c>
      <c r="S12" s="52"/>
      <c r="T12" s="52"/>
      <c r="U12" s="52"/>
      <c r="V12" s="52">
        <v>19.966000000000001</v>
      </c>
      <c r="W12" s="52">
        <v>18.512</v>
      </c>
      <c r="X12" s="52">
        <v>18.361999999999998</v>
      </c>
      <c r="Y12" s="52"/>
      <c r="Z12" s="53"/>
      <c r="AA12" s="54">
        <f t="shared" si="0"/>
        <v>304.87800000000004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57.351999999999997</v>
      </c>
      <c r="O14" s="57">
        <v>24.565000000000001</v>
      </c>
      <c r="P14" s="57"/>
      <c r="Q14" s="57"/>
      <c r="R14" s="57">
        <v>1.554</v>
      </c>
      <c r="S14" s="57">
        <v>1.468</v>
      </c>
      <c r="T14" s="57"/>
      <c r="U14" s="57"/>
      <c r="V14" s="57"/>
      <c r="W14" s="57"/>
      <c r="X14" s="57"/>
      <c r="Y14" s="57"/>
      <c r="Z14" s="58"/>
      <c r="AA14" s="59">
        <f t="shared" si="0"/>
        <v>84.939000000000007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128.452</v>
      </c>
      <c r="O16" s="62">
        <f t="shared" si="1"/>
        <v>124.565</v>
      </c>
      <c r="P16" s="62">
        <f t="shared" si="1"/>
        <v>35.637999999999998</v>
      </c>
      <c r="Q16" s="62">
        <f t="shared" si="1"/>
        <v>0</v>
      </c>
      <c r="R16" s="62">
        <f t="shared" si="1"/>
        <v>42.853999999999999</v>
      </c>
      <c r="S16" s="62">
        <f t="shared" si="1"/>
        <v>1.468</v>
      </c>
      <c r="T16" s="62">
        <f t="shared" si="1"/>
        <v>0</v>
      </c>
      <c r="U16" s="62">
        <f t="shared" si="1"/>
        <v>0</v>
      </c>
      <c r="V16" s="62">
        <f t="shared" si="1"/>
        <v>19.966000000000001</v>
      </c>
      <c r="W16" s="62">
        <f t="shared" si="1"/>
        <v>18.512</v>
      </c>
      <c r="X16" s="62">
        <f t="shared" si="1"/>
        <v>18.361999999999998</v>
      </c>
      <c r="Y16" s="62">
        <f t="shared" si="1"/>
        <v>0</v>
      </c>
      <c r="Z16" s="63" t="str">
        <f t="shared" si="1"/>
        <v/>
      </c>
      <c r="AA16" s="64">
        <f>SUM(AA10:AA15)</f>
        <v>389.81700000000006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1.3</v>
      </c>
      <c r="O20" s="77">
        <v>2.4910000000000001</v>
      </c>
      <c r="P20" s="77">
        <v>1.67</v>
      </c>
      <c r="Q20" s="77">
        <v>1.9179999999999999</v>
      </c>
      <c r="R20" s="77">
        <v>2.0739999999999998</v>
      </c>
      <c r="S20" s="77">
        <v>2.1779999999999999</v>
      </c>
      <c r="T20" s="77">
        <v>2.25</v>
      </c>
      <c r="U20" s="77">
        <v>2.2709999999999999</v>
      </c>
      <c r="V20" s="77"/>
      <c r="W20" s="77"/>
      <c r="X20" s="77"/>
      <c r="Y20" s="77">
        <v>3.3650000000000002</v>
      </c>
      <c r="Z20" s="78"/>
      <c r="AA20" s="79">
        <f t="shared" si="2"/>
        <v>19.517000000000003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8.4329999999999998</v>
      </c>
      <c r="O21" s="81">
        <v>15.02</v>
      </c>
      <c r="P21" s="81">
        <v>8.98</v>
      </c>
      <c r="Q21" s="81">
        <v>8.6059999999999999</v>
      </c>
      <c r="R21" s="81">
        <v>8.17</v>
      </c>
      <c r="S21" s="81">
        <v>7.87</v>
      </c>
      <c r="T21" s="81">
        <v>7.8940000000000001</v>
      </c>
      <c r="U21" s="81">
        <v>9.552999999999999</v>
      </c>
      <c r="V21" s="81">
        <v>1.1379999999999999</v>
      </c>
      <c r="W21" s="81">
        <v>0.97499999999999998</v>
      </c>
      <c r="X21" s="81">
        <v>7.91</v>
      </c>
      <c r="Y21" s="81">
        <v>9.2560000000000002</v>
      </c>
      <c r="Z21" s="78"/>
      <c r="AA21" s="79">
        <f t="shared" si="2"/>
        <v>93.804999999999993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9.7330000000000005</v>
      </c>
      <c r="O26" s="88">
        <f t="shared" si="3"/>
        <v>17.510999999999999</v>
      </c>
      <c r="P26" s="88">
        <f t="shared" si="3"/>
        <v>10.65</v>
      </c>
      <c r="Q26" s="88">
        <f t="shared" si="3"/>
        <v>10.523999999999999</v>
      </c>
      <c r="R26" s="88">
        <f t="shared" si="3"/>
        <v>10.244</v>
      </c>
      <c r="S26" s="88">
        <f t="shared" si="3"/>
        <v>10.048</v>
      </c>
      <c r="T26" s="88">
        <f t="shared" si="3"/>
        <v>10.144</v>
      </c>
      <c r="U26" s="88">
        <f t="shared" si="3"/>
        <v>11.823999999999998</v>
      </c>
      <c r="V26" s="88">
        <f t="shared" si="3"/>
        <v>1.1379999999999999</v>
      </c>
      <c r="W26" s="88">
        <f t="shared" si="3"/>
        <v>0.97499999999999998</v>
      </c>
      <c r="X26" s="88">
        <f t="shared" si="3"/>
        <v>7.91</v>
      </c>
      <c r="Y26" s="88">
        <f t="shared" si="3"/>
        <v>12.621</v>
      </c>
      <c r="Z26" s="89" t="str">
        <f t="shared" si="3"/>
        <v/>
      </c>
      <c r="AA26" s="90">
        <f>SUM(AA19:AA25)</f>
        <v>113.322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138.185</v>
      </c>
      <c r="O30" s="77">
        <v>142.07599999999999</v>
      </c>
      <c r="P30" s="77">
        <v>46.287999999999997</v>
      </c>
      <c r="Q30" s="77">
        <v>10.523999999999999</v>
      </c>
      <c r="R30" s="77">
        <v>53.097999999999999</v>
      </c>
      <c r="S30" s="77">
        <v>11.516</v>
      </c>
      <c r="T30" s="77">
        <v>10.144</v>
      </c>
      <c r="U30" s="77">
        <v>11.824</v>
      </c>
      <c r="V30" s="77">
        <v>21.103999999999999</v>
      </c>
      <c r="W30" s="77">
        <v>19.486999999999998</v>
      </c>
      <c r="X30" s="77">
        <v>26.271999999999998</v>
      </c>
      <c r="Y30" s="77">
        <v>12.621</v>
      </c>
      <c r="Z30" s="78"/>
      <c r="AA30" s="79">
        <f>SUM(B30:Z30)</f>
        <v>503.13900000000001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138.185</v>
      </c>
      <c r="O32" s="62">
        <f t="shared" si="4"/>
        <v>142.07599999999999</v>
      </c>
      <c r="P32" s="62">
        <f t="shared" si="4"/>
        <v>46.287999999999997</v>
      </c>
      <c r="Q32" s="62">
        <f t="shared" si="4"/>
        <v>10.523999999999999</v>
      </c>
      <c r="R32" s="62">
        <f t="shared" si="4"/>
        <v>53.097999999999999</v>
      </c>
      <c r="S32" s="62">
        <f t="shared" si="4"/>
        <v>11.516</v>
      </c>
      <c r="T32" s="62">
        <f t="shared" si="4"/>
        <v>10.144</v>
      </c>
      <c r="U32" s="62">
        <f t="shared" si="4"/>
        <v>11.824</v>
      </c>
      <c r="V32" s="62">
        <f t="shared" si="4"/>
        <v>21.103999999999999</v>
      </c>
      <c r="W32" s="62">
        <f t="shared" si="4"/>
        <v>19.486999999999998</v>
      </c>
      <c r="X32" s="62">
        <f t="shared" si="4"/>
        <v>26.271999999999998</v>
      </c>
      <c r="Y32" s="62">
        <f t="shared" si="4"/>
        <v>12.621</v>
      </c>
      <c r="Z32" s="63" t="str">
        <f t="shared" si="4"/>
        <v/>
      </c>
      <c r="AA32" s="64">
        <f>SUM(AA29:AA31)</f>
        <v>503.13900000000001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114.7</v>
      </c>
      <c r="Q39" s="99">
        <v>48.3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163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114.7</v>
      </c>
      <c r="Q40" s="88">
        <f t="shared" si="6"/>
        <v>48.3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114.7</v>
      </c>
      <c r="Q47" s="99">
        <v>48.3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114.7</v>
      </c>
      <c r="Q49" s="88">
        <f t="shared" si="8"/>
        <v>48.3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138.185</v>
      </c>
      <c r="O52" s="88">
        <f t="shared" si="10"/>
        <v>142.07599999999999</v>
      </c>
      <c r="P52" s="88">
        <f t="shared" si="10"/>
        <v>160.988</v>
      </c>
      <c r="Q52" s="88">
        <f t="shared" si="10"/>
        <v>58.823999999999998</v>
      </c>
      <c r="R52" s="88">
        <f t="shared" si="10"/>
        <v>53.097999999999999</v>
      </c>
      <c r="S52" s="88">
        <f t="shared" si="10"/>
        <v>11.516</v>
      </c>
      <c r="T52" s="88">
        <f t="shared" si="10"/>
        <v>10.144</v>
      </c>
      <c r="U52" s="88">
        <f t="shared" si="10"/>
        <v>11.823999999999998</v>
      </c>
      <c r="V52" s="88">
        <f t="shared" si="10"/>
        <v>21.103999999999999</v>
      </c>
      <c r="W52" s="88">
        <f t="shared" si="10"/>
        <v>19.487000000000002</v>
      </c>
      <c r="X52" s="88">
        <f t="shared" si="10"/>
        <v>26.271999999999998</v>
      </c>
      <c r="Y52" s="88">
        <f t="shared" si="10"/>
        <v>12.621</v>
      </c>
      <c r="Z52" s="89" t="str">
        <f t="shared" si="10"/>
        <v/>
      </c>
      <c r="AA52" s="104">
        <f>SUM(B52:Z52)</f>
        <v>666.1389999999999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138.185</v>
      </c>
      <c r="O4" s="18">
        <v>142.07599999999999</v>
      </c>
      <c r="P4" s="18">
        <v>160.99700000000001</v>
      </c>
      <c r="Q4" s="18">
        <v>58.852999999999994</v>
      </c>
      <c r="R4" s="18">
        <v>53.097999999999999</v>
      </c>
      <c r="S4" s="18">
        <v>11.516</v>
      </c>
      <c r="T4" s="18">
        <v>10.144</v>
      </c>
      <c r="U4" s="18">
        <v>11.824000000000002</v>
      </c>
      <c r="V4" s="18">
        <v>21.103999999999999</v>
      </c>
      <c r="W4" s="18">
        <v>19.486999999999998</v>
      </c>
      <c r="X4" s="18">
        <v>26.271999999999995</v>
      </c>
      <c r="Y4" s="18">
        <v>12.621</v>
      </c>
      <c r="Z4" s="19"/>
      <c r="AA4" s="20">
        <f>SUM(B4:Z4)</f>
        <v>666.17699999999991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99.51</v>
      </c>
      <c r="O7" s="28">
        <v>96.6</v>
      </c>
      <c r="P7" s="28">
        <v>107.68</v>
      </c>
      <c r="Q7" s="28">
        <v>108.24</v>
      </c>
      <c r="R7" s="28">
        <v>120.36</v>
      </c>
      <c r="S7" s="28">
        <v>124.73</v>
      </c>
      <c r="T7" s="28">
        <v>113.95</v>
      </c>
      <c r="U7" s="28">
        <v>117.4</v>
      </c>
      <c r="V7" s="28">
        <v>110</v>
      </c>
      <c r="W7" s="28">
        <v>102.44</v>
      </c>
      <c r="X7" s="28">
        <v>102.88</v>
      </c>
      <c r="Y7" s="28">
        <v>107</v>
      </c>
      <c r="Z7" s="29"/>
      <c r="AA7" s="30">
        <f>IF(SUM(B7:Z7)&lt;&gt;0,AVERAGEIF(B7:Z7,"&lt;&gt;"""),"")</f>
        <v>109.2325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134.536</v>
      </c>
      <c r="O14" s="57">
        <v>134.62299999999999</v>
      </c>
      <c r="P14" s="57">
        <v>122.867</v>
      </c>
      <c r="Q14" s="57">
        <v>55.787999999999997</v>
      </c>
      <c r="R14" s="57">
        <v>19.513000000000002</v>
      </c>
      <c r="S14" s="57">
        <v>11.516</v>
      </c>
      <c r="T14" s="57">
        <v>10.144</v>
      </c>
      <c r="U14" s="57">
        <v>11.824000000000002</v>
      </c>
      <c r="V14" s="57">
        <v>10.915999999999999</v>
      </c>
      <c r="W14" s="57">
        <v>7.2779999999999996</v>
      </c>
      <c r="X14" s="57">
        <v>1.1499999999999999</v>
      </c>
      <c r="Y14" s="57"/>
      <c r="Z14" s="58"/>
      <c r="AA14" s="59">
        <f t="shared" si="0"/>
        <v>520.15499999999997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134.536</v>
      </c>
      <c r="O16" s="62">
        <f t="shared" si="1"/>
        <v>134.62299999999999</v>
      </c>
      <c r="P16" s="62">
        <f t="shared" si="1"/>
        <v>122.867</v>
      </c>
      <c r="Q16" s="62">
        <f t="shared" si="1"/>
        <v>55.787999999999997</v>
      </c>
      <c r="R16" s="62">
        <f t="shared" si="1"/>
        <v>19.513000000000002</v>
      </c>
      <c r="S16" s="62">
        <f t="shared" si="1"/>
        <v>11.516</v>
      </c>
      <c r="T16" s="62">
        <f t="shared" si="1"/>
        <v>10.144</v>
      </c>
      <c r="U16" s="62">
        <f t="shared" si="1"/>
        <v>11.824000000000002</v>
      </c>
      <c r="V16" s="62">
        <f t="shared" si="1"/>
        <v>10.915999999999999</v>
      </c>
      <c r="W16" s="62">
        <f t="shared" si="1"/>
        <v>7.2779999999999996</v>
      </c>
      <c r="X16" s="62">
        <f t="shared" si="1"/>
        <v>1.1499999999999999</v>
      </c>
      <c r="Y16" s="62">
        <f t="shared" si="1"/>
        <v>0</v>
      </c>
      <c r="Z16" s="63" t="str">
        <f t="shared" si="1"/>
        <v/>
      </c>
      <c r="AA16" s="64">
        <f>SUM(AA10:AA15)</f>
        <v>520.15499999999997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1.2230000000000001</v>
      </c>
      <c r="Q20" s="77">
        <v>3.0649999999999999</v>
      </c>
      <c r="R20" s="77">
        <v>3.085</v>
      </c>
      <c r="S20" s="77"/>
      <c r="T20" s="77"/>
      <c r="U20" s="77"/>
      <c r="V20" s="77"/>
      <c r="W20" s="77">
        <v>1.5960000000000001</v>
      </c>
      <c r="X20" s="77">
        <v>7.2249999999999996</v>
      </c>
      <c r="Y20" s="77">
        <v>4.8090000000000002</v>
      </c>
      <c r="Z20" s="78"/>
      <c r="AA20" s="79">
        <f t="shared" si="2"/>
        <v>21.003000000000004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3.649</v>
      </c>
      <c r="O21" s="81">
        <v>7.4530000000000003</v>
      </c>
      <c r="P21" s="81">
        <v>36.906999999999996</v>
      </c>
      <c r="Q21" s="81"/>
      <c r="R21" s="81"/>
      <c r="S21" s="81"/>
      <c r="T21" s="81"/>
      <c r="U21" s="81"/>
      <c r="V21" s="81">
        <v>10.188000000000001</v>
      </c>
      <c r="W21" s="81">
        <v>10.613</v>
      </c>
      <c r="X21" s="81">
        <v>17.896999999999998</v>
      </c>
      <c r="Y21" s="81">
        <v>7.8120000000000003</v>
      </c>
      <c r="Z21" s="78"/>
      <c r="AA21" s="79">
        <f t="shared" si="2"/>
        <v>94.518999999999991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3.649</v>
      </c>
      <c r="O26" s="88">
        <f t="shared" si="3"/>
        <v>7.4530000000000003</v>
      </c>
      <c r="P26" s="88">
        <f t="shared" si="3"/>
        <v>38.129999999999995</v>
      </c>
      <c r="Q26" s="88">
        <f t="shared" si="3"/>
        <v>3.0649999999999999</v>
      </c>
      <c r="R26" s="88">
        <f t="shared" si="3"/>
        <v>3.085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10.188000000000001</v>
      </c>
      <c r="W26" s="88">
        <f t="shared" si="3"/>
        <v>12.209</v>
      </c>
      <c r="X26" s="88">
        <f t="shared" si="3"/>
        <v>25.122</v>
      </c>
      <c r="Y26" s="88">
        <f t="shared" si="3"/>
        <v>12.621</v>
      </c>
      <c r="Z26" s="89" t="str">
        <f t="shared" si="3"/>
        <v/>
      </c>
      <c r="AA26" s="90">
        <f>SUM(AA19:AA25)</f>
        <v>115.52199999999999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138.185</v>
      </c>
      <c r="O30" s="77">
        <v>142.07599999999999</v>
      </c>
      <c r="P30" s="77">
        <v>160.99700000000001</v>
      </c>
      <c r="Q30" s="77">
        <v>58.853000000000002</v>
      </c>
      <c r="R30" s="77">
        <v>22.597999999999999</v>
      </c>
      <c r="S30" s="77">
        <v>11.516</v>
      </c>
      <c r="T30" s="77">
        <v>10.144</v>
      </c>
      <c r="U30" s="77">
        <v>11.824</v>
      </c>
      <c r="V30" s="77">
        <v>21.103999999999999</v>
      </c>
      <c r="W30" s="77">
        <v>19.486999999999998</v>
      </c>
      <c r="X30" s="77">
        <v>26.271999999999998</v>
      </c>
      <c r="Y30" s="77">
        <v>12.621</v>
      </c>
      <c r="Z30" s="78"/>
      <c r="AA30" s="79">
        <f>SUM(B30:Z30)</f>
        <v>635.67699999999991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138.185</v>
      </c>
      <c r="O32" s="62">
        <f t="shared" si="4"/>
        <v>142.07599999999999</v>
      </c>
      <c r="P32" s="62">
        <f t="shared" si="4"/>
        <v>160.99700000000001</v>
      </c>
      <c r="Q32" s="62">
        <f t="shared" si="4"/>
        <v>58.853000000000002</v>
      </c>
      <c r="R32" s="62">
        <f t="shared" si="4"/>
        <v>22.597999999999999</v>
      </c>
      <c r="S32" s="62">
        <f t="shared" si="4"/>
        <v>11.516</v>
      </c>
      <c r="T32" s="62">
        <f t="shared" si="4"/>
        <v>10.144</v>
      </c>
      <c r="U32" s="62">
        <f t="shared" si="4"/>
        <v>11.824</v>
      </c>
      <c r="V32" s="62">
        <f t="shared" si="4"/>
        <v>21.103999999999999</v>
      </c>
      <c r="W32" s="62">
        <f t="shared" si="4"/>
        <v>19.486999999999998</v>
      </c>
      <c r="X32" s="62">
        <f t="shared" si="4"/>
        <v>26.271999999999998</v>
      </c>
      <c r="Y32" s="62">
        <f t="shared" si="4"/>
        <v>12.621</v>
      </c>
      <c r="Z32" s="63" t="str">
        <f t="shared" si="4"/>
        <v/>
      </c>
      <c r="AA32" s="64">
        <f>SUM(AA29:AA31)</f>
        <v>635.67699999999991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30.5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30.5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30.5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30.5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30.5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30.5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138.185</v>
      </c>
      <c r="O52" s="88">
        <f t="shared" si="10"/>
        <v>142.07599999999999</v>
      </c>
      <c r="P52" s="88">
        <f t="shared" si="10"/>
        <v>160.99700000000001</v>
      </c>
      <c r="Q52" s="88">
        <f t="shared" si="10"/>
        <v>58.852999999999994</v>
      </c>
      <c r="R52" s="88">
        <f t="shared" si="10"/>
        <v>53.097999999999999</v>
      </c>
      <c r="S52" s="88">
        <f t="shared" si="10"/>
        <v>11.516</v>
      </c>
      <c r="T52" s="88">
        <f t="shared" si="10"/>
        <v>10.144</v>
      </c>
      <c r="U52" s="88">
        <f t="shared" si="10"/>
        <v>11.824000000000002</v>
      </c>
      <c r="V52" s="88">
        <f t="shared" si="10"/>
        <v>21.103999999999999</v>
      </c>
      <c r="W52" s="88">
        <f t="shared" si="10"/>
        <v>19.486999999999998</v>
      </c>
      <c r="X52" s="88">
        <f t="shared" si="10"/>
        <v>26.271999999999998</v>
      </c>
      <c r="Y52" s="88">
        <f t="shared" si="10"/>
        <v>12.621</v>
      </c>
      <c r="Z52" s="89" t="str">
        <f t="shared" si="10"/>
        <v/>
      </c>
      <c r="AA52" s="104">
        <f>SUM(B52:Z52)</f>
        <v>666.17699999999991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-114.7</v>
      </c>
      <c r="Q4" s="18">
        <v>-48.3</v>
      </c>
      <c r="R4" s="18">
        <v>30.5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-132.5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99.51</v>
      </c>
      <c r="O7" s="117">
        <v>96.6</v>
      </c>
      <c r="P7" s="117">
        <v>107.68</v>
      </c>
      <c r="Q7" s="117">
        <v>108.24</v>
      </c>
      <c r="R7" s="117">
        <v>120.36</v>
      </c>
      <c r="S7" s="117">
        <v>124.73</v>
      </c>
      <c r="T7" s="117">
        <v>113.95</v>
      </c>
      <c r="U7" s="117">
        <v>117.4</v>
      </c>
      <c r="V7" s="117">
        <v>110</v>
      </c>
      <c r="W7" s="117">
        <v>102.44</v>
      </c>
      <c r="X7" s="117">
        <v>102.88</v>
      </c>
      <c r="Y7" s="117">
        <v>107</v>
      </c>
      <c r="Z7" s="118"/>
      <c r="AA7" s="119">
        <f>IF(SUM(B7:Z7)&lt;&gt;0,AVERAGEIF(B7:Z7,"&lt;&gt;"""),"")</f>
        <v>109.2325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114.7</v>
      </c>
      <c r="Q15" s="133">
        <v>48.3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163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114.7</v>
      </c>
      <c r="Q16" s="135">
        <f t="shared" si="1"/>
        <v>48.3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30.5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30.5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30.5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2025-01-26T09:25:58Z</dcterms:created>
  <dcterms:modified xsi:type="dcterms:W3CDTF">2025-01-26T09:26:00Z</dcterms:modified>
</cp:coreProperties>
</file>