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<sst xmlns="http://schemas.openxmlformats.org/spreadsheetml/2006/main" count="119" uniqueCount="54">
  <si>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25/01/2025 11:29:47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</si>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</sst>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BA-471A-82DB-3F40DF9A89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BA-471A-82DB-3F40DF9A89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11.092000000000001</c:v>
                </c:pt>
                <c:pt idx="13">
                  <c:v>1.044</c:v>
                </c:pt>
                <c:pt idx="14">
                  <c:v>1.107</c:v>
                </c:pt>
                <c:pt idx="15">
                  <c:v>6.2279999999999998</c:v>
                </c:pt>
                <c:pt idx="16">
                  <c:v>8.0060000000000002</c:v>
                </c:pt>
                <c:pt idx="17">
                  <c:v>6.3119999999999994</c:v>
                </c:pt>
                <c:pt idx="18">
                  <c:v>8.3450000000000006</c:v>
                </c:pt>
                <c:pt idx="19">
                  <c:v>7.8670000000000009</c:v>
                </c:pt>
                <c:pt idx="20">
                  <c:v>3.2789999999999999</c:v>
                </c:pt>
                <c:pt idx="21">
                  <c:v>6.2110000000000003</c:v>
                </c:pt>
                <c:pt idx="22">
                  <c:v>1.1850000000000001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A-471A-82DB-3F40DF9A89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2.7989999999999999</c:v>
                </c:pt>
                <c:pt idx="13">
                  <c:v>1.867</c:v>
                </c:pt>
                <c:pt idx="14">
                  <c:v>2.4929999999999999</c:v>
                </c:pt>
                <c:pt idx="15">
                  <c:v>4.298</c:v>
                </c:pt>
                <c:pt idx="16">
                  <c:v>6.7360000000000007</c:v>
                </c:pt>
                <c:pt idx="17">
                  <c:v>4.7880000000000003</c:v>
                </c:pt>
                <c:pt idx="18">
                  <c:v>5.9509999999999996</c:v>
                </c:pt>
                <c:pt idx="19">
                  <c:v>6.7069999999999999</c:v>
                </c:pt>
                <c:pt idx="20">
                  <c:v>5.665</c:v>
                </c:pt>
                <c:pt idx="21">
                  <c:v>7.2330000000000005</c:v>
                </c:pt>
                <c:pt idx="22">
                  <c:v>4.7590000000000003</c:v>
                </c:pt>
                <c:pt idx="23">
                  <c:v>0.96199999999999997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BA-471A-82DB-3F40DF9A89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BA-471A-82DB-3F40DF9A89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BA-471A-82DB-3F40DF9A89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BA-471A-82DB-3F40DF9A89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BA-471A-82DB-3F40DF9A89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BA-471A-82DB-3F40DF9A89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38.137999999999998</c:v>
                </c:pt>
                <c:pt idx="18">
                  <c:v>15.2</c:v>
                </c:pt>
                <c:pt idx="20">
                  <c:v>17.105</c:v>
                </c:pt>
                <c:pt idx="21">
                  <c:v>23.265999999999998</c:v>
                </c:pt>
                <c:pt idx="22">
                  <c:v>2.1120000000000001</c:v>
                </c:pt>
                <c:pt idx="23">
                  <c:v>5.1379999999999999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BA-471A-82DB-3F40DF9A89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BA-471A-82DB-3F40DF9A89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</c:v>
                </c:pt>
                <c:pt idx="13">
                  <c:v>18.231999999999999</c:v>
                </c:pt>
                <c:pt idx="14">
                  <c:v>14.836</c:v>
                </c:pt>
                <c:pt idx="16">
                  <c:v>26.87</c:v>
                </c:pt>
                <c:pt idx="17">
                  <c:v>17.900000000000002</c:v>
                </c:pt>
                <c:pt idx="18">
                  <c:v>5.4909999999999997</c:v>
                </c:pt>
                <c:pt idx="19">
                  <c:v>2.4489999999999998</c:v>
                </c:pt>
                <c:pt idx="21">
                  <c:v>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BA-471A-82DB-3F40DF9A89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BA-471A-82DB-3F40DF9A89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BA-471A-82DB-3F40DF9A8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78.81</c:v>
                </c:pt>
                <c:pt idx="13">
                  <c:v>82.86</c:v>
                </c:pt>
                <c:pt idx="14">
                  <c:v>95.44</c:v>
                </c:pt>
                <c:pt idx="15">
                  <c:v>113.12</c:v>
                </c:pt>
                <c:pt idx="16">
                  <c:v>155.13999999999999</c:v>
                </c:pt>
                <c:pt idx="17">
                  <c:v>170.44</c:v>
                </c:pt>
                <c:pt idx="18">
                  <c:v>160.15</c:v>
                </c:pt>
                <c:pt idx="19">
                  <c:v>163</c:v>
                </c:pt>
                <c:pt idx="20">
                  <c:v>138</c:v>
                </c:pt>
                <c:pt idx="21">
                  <c:v>141.4</c:v>
                </c:pt>
                <c:pt idx="22">
                  <c:v>131</c:v>
                </c:pt>
                <c:pt idx="23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BA-471A-82DB-3F40DF9A8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FE-4D3D-AC6C-25241E8F5B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FE-4D3D-AC6C-25241E8F5B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1.4</c:v>
                </c:pt>
                <c:pt idx="13">
                  <c:v>2.7</c:v>
                </c:pt>
                <c:pt idx="14">
                  <c:v>2.7</c:v>
                </c:pt>
                <c:pt idx="15">
                  <c:v>2.8</c:v>
                </c:pt>
                <c:pt idx="16">
                  <c:v>2.8</c:v>
                </c:pt>
                <c:pt idx="18">
                  <c:v>2.8</c:v>
                </c:pt>
                <c:pt idx="19">
                  <c:v>2.6</c:v>
                </c:pt>
                <c:pt idx="20">
                  <c:v>2.4</c:v>
                </c:pt>
                <c:pt idx="21">
                  <c:v>2</c:v>
                </c:pt>
                <c:pt idx="22">
                  <c:v>2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FE-4D3D-AC6C-25241E8F5B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4.0999999999999996</c:v>
                </c:pt>
                <c:pt idx="13">
                  <c:v>5.7</c:v>
                </c:pt>
                <c:pt idx="14">
                  <c:v>3.8899999999999997</c:v>
                </c:pt>
                <c:pt idx="15">
                  <c:v>1</c:v>
                </c:pt>
                <c:pt idx="16">
                  <c:v>1.4</c:v>
                </c:pt>
                <c:pt idx="18">
                  <c:v>3.5</c:v>
                </c:pt>
                <c:pt idx="19">
                  <c:v>1.4</c:v>
                </c:pt>
                <c:pt idx="20">
                  <c:v>3.7</c:v>
                </c:pt>
                <c:pt idx="21">
                  <c:v>3.8</c:v>
                </c:pt>
                <c:pt idx="22">
                  <c:v>4.8029999999999999</c:v>
                </c:pt>
                <c:pt idx="23">
                  <c:v>3.1890000000000001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FE-4D3D-AC6C-25241E8F5B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FE-4D3D-AC6C-25241E8F5B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FE-4D3D-AC6C-25241E8F5B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FE-4D3D-AC6C-25241E8F5B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FE-4D3D-AC6C-25241E8F5B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FE-4D3D-AC6C-25241E8F5B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8FE-4D3D-AC6C-25241E8F5B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74.900000000000006</c:v>
                </c:pt>
                <c:pt idx="17">
                  <c:v>29</c:v>
                </c:pt>
                <c:pt idx="18">
                  <c:v>26.8</c:v>
                </c:pt>
                <c:pt idx="19">
                  <c:v>0</c:v>
                </c:pt>
                <c:pt idx="20">
                  <c:v>0</c:v>
                </c:pt>
                <c:pt idx="21">
                  <c:v>37.6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FE-4D3D-AC6C-25241E8F5B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15.391</c:v>
                </c:pt>
                <c:pt idx="13">
                  <c:v>12.743</c:v>
                </c:pt>
                <c:pt idx="14">
                  <c:v>11.846</c:v>
                </c:pt>
                <c:pt idx="15">
                  <c:v>6.726</c:v>
                </c:pt>
                <c:pt idx="16">
                  <c:v>0.64200000000000002</c:v>
                </c:pt>
                <c:pt idx="18">
                  <c:v>1.88</c:v>
                </c:pt>
                <c:pt idx="19">
                  <c:v>13.023</c:v>
                </c:pt>
                <c:pt idx="20">
                  <c:v>19.948999999999998</c:v>
                </c:pt>
                <c:pt idx="21">
                  <c:v>0.56000000000000005</c:v>
                </c:pt>
                <c:pt idx="22">
                  <c:v>1.2529999999999999</c:v>
                </c:pt>
                <c:pt idx="23">
                  <c:v>1.411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FE-4D3D-AC6C-25241E8F5B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FE-4D3D-AC6C-25241E8F5B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FE-4D3D-AC6C-25241E8F5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78.81</c:v>
                </c:pt>
                <c:pt idx="13">
                  <c:v>82.86</c:v>
                </c:pt>
                <c:pt idx="14">
                  <c:v>95.44</c:v>
                </c:pt>
                <c:pt idx="15">
                  <c:v>113.12</c:v>
                </c:pt>
                <c:pt idx="16">
                  <c:v>155.13999999999999</c:v>
                </c:pt>
                <c:pt idx="17">
                  <c:v>170.44</c:v>
                </c:pt>
                <c:pt idx="18">
                  <c:v>160.15</c:v>
                </c:pt>
                <c:pt idx="19">
                  <c:v>163</c:v>
                </c:pt>
                <c:pt idx="20">
                  <c:v>138</c:v>
                </c:pt>
                <c:pt idx="21">
                  <c:v>141.4</c:v>
                </c:pt>
                <c:pt idx="22">
                  <c:v>131</c:v>
                </c:pt>
                <c:pt idx="23">
                  <c:v>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FE-4D3D-AC6C-25241E8F5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20.890999999999998</v>
      </c>
      <c r="O4" s="18">
        <v>21.142999999999997</v>
      </c>
      <c r="P4" s="18">
        <v>18.436</v>
      </c>
      <c r="Q4" s="18">
        <v>10.526</v>
      </c>
      <c r="R4" s="18">
        <v>79.75</v>
      </c>
      <c r="S4" s="18">
        <v>29</v>
      </c>
      <c r="T4" s="18">
        <v>34.987000000000002</v>
      </c>
      <c r="U4" s="18">
        <v>17.023000000000003</v>
      </c>
      <c r="V4" s="18">
        <v>26.048999999999999</v>
      </c>
      <c r="W4" s="18">
        <v>43.96</v>
      </c>
      <c r="X4" s="18">
        <v>8.0560000000000009</v>
      </c>
      <c r="Y4" s="18">
        <v>6.1</v>
      </c>
      <c r="Z4" s="19"/>
      <c r="AA4" s="20">
        <f>SUM(B4:Z4)</f>
        <v>315.92099999999994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78.81</v>
      </c>
      <c r="O7" s="28">
        <v>82.86</v>
      </c>
      <c r="P7" s="28">
        <v>95.44</v>
      </c>
      <c r="Q7" s="28">
        <v>113.12</v>
      </c>
      <c r="R7" s="28">
        <v>155.13999999999999</v>
      </c>
      <c r="S7" s="28">
        <v>170.44</v>
      </c>
      <c r="T7" s="28">
        <v>160.15</v>
      </c>
      <c r="U7" s="28">
        <v>163</v>
      </c>
      <c r="V7" s="28">
        <v>138</v>
      </c>
      <c r="W7" s="28">
        <v>141.4</v>
      </c>
      <c r="X7" s="28">
        <v>131</v>
      </c>
      <c r="Y7" s="28">
        <v>119</v>
      </c>
      <c r="Z7" s="29"/>
      <c r="AA7" s="30">
        <f>IF(SUM(B7:Z7)&lt;&gt;0,AVERAGEIF(B7:Z7,"&lt;&gt;"""),"")</f>
        <v>129.03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38.137999999999998</v>
      </c>
      <c r="S12" s="52"/>
      <c r="T12" s="52">
        <v>15.2</v>
      </c>
      <c r="U12" s="52"/>
      <c r="V12" s="52">
        <v>17.105</v>
      </c>
      <c r="W12" s="52">
        <v>23.265999999999998</v>
      </c>
      <c r="X12" s="52">
        <v>2.1120000000000001</v>
      </c>
      <c r="Y12" s="52">
        <v>5.1379999999999999</v>
      </c>
      <c r="Z12" s="53"/>
      <c r="AA12" s="54">
        <f t="shared" si="0"/>
        <v>100.959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</v>
      </c>
      <c r="O14" s="57">
        <v>18.231999999999999</v>
      </c>
      <c r="P14" s="57">
        <v>14.836</v>
      </c>
      <c r="Q14" s="57"/>
      <c r="R14" s="57">
        <v>26.87</v>
      </c>
      <c r="S14" s="57">
        <v>17.900000000000002</v>
      </c>
      <c r="T14" s="57">
        <v>5.4909999999999997</v>
      </c>
      <c r="U14" s="57">
        <v>2.4489999999999998</v>
      </c>
      <c r="V14" s="57"/>
      <c r="W14" s="57">
        <v>7.25</v>
      </c>
      <c r="X14" s="57"/>
      <c r="Y14" s="57"/>
      <c r="Z14" s="58"/>
      <c r="AA14" s="59">
        <f t="shared" si="0"/>
        <v>100.02800000000001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</v>
      </c>
      <c r="O16" s="62">
        <f t="shared" si="1"/>
        <v>18.231999999999999</v>
      </c>
      <c r="P16" s="62">
        <f t="shared" si="1"/>
        <v>14.836</v>
      </c>
      <c r="Q16" s="62">
        <f t="shared" si="1"/>
        <v>0</v>
      </c>
      <c r="R16" s="62">
        <f t="shared" si="1"/>
        <v>65.007999999999996</v>
      </c>
      <c r="S16" s="62">
        <f t="shared" si="1"/>
        <v>17.900000000000002</v>
      </c>
      <c r="T16" s="62">
        <f t="shared" si="1"/>
        <v>20.690999999999999</v>
      </c>
      <c r="U16" s="62">
        <f t="shared" si="1"/>
        <v>2.4489999999999998</v>
      </c>
      <c r="V16" s="62">
        <f t="shared" si="1"/>
        <v>17.105</v>
      </c>
      <c r="W16" s="62">
        <f t="shared" si="1"/>
        <v>30.515999999999998</v>
      </c>
      <c r="X16" s="62">
        <f t="shared" si="1"/>
        <v>2.1120000000000001</v>
      </c>
      <c r="Y16" s="62">
        <f t="shared" si="1"/>
        <v>5.1379999999999999</v>
      </c>
      <c r="Z16" s="63" t="str">
        <f t="shared" si="1"/>
        <v/>
      </c>
      <c r="AA16" s="64">
        <f>SUM(AA10:AA15)</f>
        <v>200.98700000000002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11.092000000000001</v>
      </c>
      <c r="O20" s="77">
        <v>1.044</v>
      </c>
      <c r="P20" s="77">
        <v>1.107</v>
      </c>
      <c r="Q20" s="77">
        <v>6.2279999999999998</v>
      </c>
      <c r="R20" s="77">
        <v>8.0060000000000002</v>
      </c>
      <c r="S20" s="77">
        <v>6.3119999999999994</v>
      </c>
      <c r="T20" s="77">
        <v>8.3450000000000006</v>
      </c>
      <c r="U20" s="77">
        <v>7.8670000000000009</v>
      </c>
      <c r="V20" s="77">
        <v>3.2789999999999999</v>
      </c>
      <c r="W20" s="77">
        <v>6.2110000000000003</v>
      </c>
      <c r="X20" s="77">
        <v>1.1850000000000001</v>
      </c>
      <c r="Y20" s="77"/>
      <c r="Z20" s="78"/>
      <c r="AA20" s="79">
        <f t="shared" si="2"/>
        <v>60.676000000000002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2.7989999999999999</v>
      </c>
      <c r="O21" s="81">
        <v>1.867</v>
      </c>
      <c r="P21" s="81">
        <v>2.4929999999999999</v>
      </c>
      <c r="Q21" s="81">
        <v>4.298</v>
      </c>
      <c r="R21" s="81">
        <v>6.7360000000000007</v>
      </c>
      <c r="S21" s="81">
        <v>4.7880000000000003</v>
      </c>
      <c r="T21" s="81">
        <v>5.9509999999999996</v>
      </c>
      <c r="U21" s="81">
        <v>6.7069999999999999</v>
      </c>
      <c r="V21" s="81">
        <v>5.665</v>
      </c>
      <c r="W21" s="81">
        <v>7.2330000000000005</v>
      </c>
      <c r="X21" s="81">
        <v>4.7590000000000003</v>
      </c>
      <c r="Y21" s="81">
        <v>0.96199999999999997</v>
      </c>
      <c r="Z21" s="78"/>
      <c r="AA21" s="79">
        <f t="shared" si="2"/>
        <v>54.25800000000001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13.891</v>
      </c>
      <c r="O26" s="88">
        <f t="shared" si="3"/>
        <v>2.911</v>
      </c>
      <c r="P26" s="88">
        <f t="shared" si="3"/>
        <v>3.5999999999999996</v>
      </c>
      <c r="Q26" s="88">
        <f t="shared" si="3"/>
        <v>10.526</v>
      </c>
      <c r="R26" s="88">
        <f t="shared" si="3"/>
        <v>14.742000000000001</v>
      </c>
      <c r="S26" s="88">
        <f t="shared" si="3"/>
        <v>11.1</v>
      </c>
      <c r="T26" s="88">
        <f t="shared" si="3"/>
        <v>14.295999999999999</v>
      </c>
      <c r="U26" s="88">
        <f t="shared" si="3"/>
        <v>14.574000000000002</v>
      </c>
      <c r="V26" s="88">
        <f t="shared" si="3"/>
        <v>8.9439999999999991</v>
      </c>
      <c r="W26" s="88">
        <f t="shared" si="3"/>
        <v>13.444000000000001</v>
      </c>
      <c r="X26" s="88">
        <f t="shared" si="3"/>
        <v>5.9440000000000008</v>
      </c>
      <c r="Y26" s="88">
        <f t="shared" si="3"/>
        <v>0.96199999999999997</v>
      </c>
      <c r="Z26" s="89" t="str">
        <f t="shared" si="3"/>
        <v/>
      </c>
      <c r="AA26" s="90">
        <f>SUM(AA19:AA25)</f>
        <v>114.93400000000001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20.890999999999998</v>
      </c>
      <c r="O30" s="77">
        <v>21.143000000000001</v>
      </c>
      <c r="P30" s="77">
        <v>18.436</v>
      </c>
      <c r="Q30" s="77">
        <v>10.526</v>
      </c>
      <c r="R30" s="77">
        <v>79.75</v>
      </c>
      <c r="S30" s="77">
        <v>29</v>
      </c>
      <c r="T30" s="77">
        <v>34.987000000000002</v>
      </c>
      <c r="U30" s="77">
        <v>17.023</v>
      </c>
      <c r="V30" s="77">
        <v>26.048999999999999</v>
      </c>
      <c r="W30" s="77">
        <v>43.96</v>
      </c>
      <c r="X30" s="77">
        <v>8.0559999999999992</v>
      </c>
      <c r="Y30" s="77">
        <v>6.1</v>
      </c>
      <c r="Z30" s="78"/>
      <c r="AA30" s="79">
        <f>SUM(B30:Z30)</f>
        <v>315.92099999999994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20.890999999999998</v>
      </c>
      <c r="O32" s="62">
        <f t="shared" si="4"/>
        <v>21.143000000000001</v>
      </c>
      <c r="P32" s="62">
        <f t="shared" si="4"/>
        <v>18.436</v>
      </c>
      <c r="Q32" s="62">
        <f t="shared" si="4"/>
        <v>10.526</v>
      </c>
      <c r="R32" s="62">
        <f t="shared" si="4"/>
        <v>79.75</v>
      </c>
      <c r="S32" s="62">
        <f t="shared" si="4"/>
        <v>29</v>
      </c>
      <c r="T32" s="62">
        <f t="shared" si="4"/>
        <v>34.987000000000002</v>
      </c>
      <c r="U32" s="62">
        <f t="shared" si="4"/>
        <v>17.023</v>
      </c>
      <c r="V32" s="62">
        <f t="shared" si="4"/>
        <v>26.048999999999999</v>
      </c>
      <c r="W32" s="62">
        <f t="shared" si="4"/>
        <v>43.96</v>
      </c>
      <c r="X32" s="62">
        <f t="shared" si="4"/>
        <v>8.0559999999999992</v>
      </c>
      <c r="Y32" s="62">
        <f t="shared" si="4"/>
        <v>6.1</v>
      </c>
      <c r="Z32" s="63" t="str">
        <f t="shared" si="4"/>
        <v/>
      </c>
      <c r="AA32" s="64">
        <f>SUM(AA29:AA31)</f>
        <v>315.92099999999994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20.890999999999998</v>
      </c>
      <c r="O52" s="88">
        <f t="shared" si="10"/>
        <v>21.143000000000001</v>
      </c>
      <c r="P52" s="88">
        <f t="shared" si="10"/>
        <v>18.436</v>
      </c>
      <c r="Q52" s="88">
        <f t="shared" si="10"/>
        <v>10.526</v>
      </c>
      <c r="R52" s="88">
        <f t="shared" si="10"/>
        <v>79.75</v>
      </c>
      <c r="S52" s="88">
        <f t="shared" si="10"/>
        <v>29</v>
      </c>
      <c r="T52" s="88">
        <f t="shared" si="10"/>
        <v>34.986999999999995</v>
      </c>
      <c r="U52" s="88">
        <f t="shared" si="10"/>
        <v>17.023000000000003</v>
      </c>
      <c r="V52" s="88">
        <f t="shared" si="10"/>
        <v>26.048999999999999</v>
      </c>
      <c r="W52" s="88">
        <f t="shared" si="10"/>
        <v>43.96</v>
      </c>
      <c r="X52" s="88">
        <f t="shared" si="10"/>
        <v>8.0560000000000009</v>
      </c>
      <c r="Y52" s="88">
        <f t="shared" si="10"/>
        <v>6.1</v>
      </c>
      <c r="Z52" s="89" t="str">
        <f t="shared" si="10"/>
        <v/>
      </c>
      <c r="AA52" s="104">
        <f>SUM(B52:Z52)</f>
        <v>315.92099999999994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20.891000000000002</v>
      </c>
      <c r="O4" s="18">
        <v>21.142999999999997</v>
      </c>
      <c r="P4" s="18">
        <v>18.436</v>
      </c>
      <c r="Q4" s="18">
        <v>10.526</v>
      </c>
      <c r="R4" s="18">
        <v>79.742000000000004</v>
      </c>
      <c r="S4" s="18">
        <v>29</v>
      </c>
      <c r="T4" s="18">
        <v>34.980000000000004</v>
      </c>
      <c r="U4" s="18">
        <v>17.023</v>
      </c>
      <c r="V4" s="18">
        <v>26.048999999999999</v>
      </c>
      <c r="W4" s="18">
        <v>43.96</v>
      </c>
      <c r="X4" s="18">
        <v>8.0560000000000009</v>
      </c>
      <c r="Y4" s="18">
        <v>6.1</v>
      </c>
      <c r="Z4" s="19"/>
      <c r="AA4" s="20">
        <f>SUM(B4:Z4)</f>
        <v>315.90600000000001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78.81</v>
      </c>
      <c r="O7" s="28">
        <v>82.86</v>
      </c>
      <c r="P7" s="28">
        <v>95.44</v>
      </c>
      <c r="Q7" s="28">
        <v>113.12</v>
      </c>
      <c r="R7" s="28">
        <v>155.13999999999999</v>
      </c>
      <c r="S7" s="28">
        <v>170.44</v>
      </c>
      <c r="T7" s="28">
        <v>160.15</v>
      </c>
      <c r="U7" s="28">
        <v>163</v>
      </c>
      <c r="V7" s="28">
        <v>138</v>
      </c>
      <c r="W7" s="28">
        <v>141.4</v>
      </c>
      <c r="X7" s="28">
        <v>131</v>
      </c>
      <c r="Y7" s="28">
        <v>119</v>
      </c>
      <c r="Z7" s="29"/>
      <c r="AA7" s="30">
        <f>IF(SUM(B7:Z7)&lt;&gt;0,AVERAGEIF(B7:Z7,"&lt;&gt;"""),"")</f>
        <v>129.03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15.391</v>
      </c>
      <c r="O14" s="57">
        <v>12.743</v>
      </c>
      <c r="P14" s="57">
        <v>11.846</v>
      </c>
      <c r="Q14" s="57">
        <v>6.726</v>
      </c>
      <c r="R14" s="57">
        <v>0.64200000000000002</v>
      </c>
      <c r="S14" s="57"/>
      <c r="T14" s="57">
        <v>1.88</v>
      </c>
      <c r="U14" s="57">
        <v>13.023</v>
      </c>
      <c r="V14" s="57">
        <v>19.948999999999998</v>
      </c>
      <c r="W14" s="57">
        <v>0.56000000000000005</v>
      </c>
      <c r="X14" s="57">
        <v>1.2529999999999999</v>
      </c>
      <c r="Y14" s="57">
        <v>1.411</v>
      </c>
      <c r="Z14" s="58"/>
      <c r="AA14" s="59">
        <f t="shared" si="0"/>
        <v>85.424000000000007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15.391</v>
      </c>
      <c r="O16" s="62">
        <f t="shared" si="1"/>
        <v>12.743</v>
      </c>
      <c r="P16" s="62">
        <f t="shared" si="1"/>
        <v>11.846</v>
      </c>
      <c r="Q16" s="62">
        <f t="shared" si="1"/>
        <v>6.726</v>
      </c>
      <c r="R16" s="62">
        <f t="shared" si="1"/>
        <v>0.64200000000000002</v>
      </c>
      <c r="S16" s="62">
        <f t="shared" si="1"/>
        <v>0</v>
      </c>
      <c r="T16" s="62">
        <f t="shared" si="1"/>
        <v>1.88</v>
      </c>
      <c r="U16" s="62">
        <f t="shared" si="1"/>
        <v>13.023</v>
      </c>
      <c r="V16" s="62">
        <f t="shared" si="1"/>
        <v>19.948999999999998</v>
      </c>
      <c r="W16" s="62">
        <f t="shared" si="1"/>
        <v>0.56000000000000005</v>
      </c>
      <c r="X16" s="62">
        <f t="shared" si="1"/>
        <v>1.2529999999999999</v>
      </c>
      <c r="Y16" s="62">
        <f t="shared" si="1"/>
        <v>1.411</v>
      </c>
      <c r="Z16" s="63" t="str">
        <f t="shared" si="1"/>
        <v/>
      </c>
      <c r="AA16" s="64">
        <f>SUM(AA10:AA15)</f>
        <v>85.424000000000007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</v>
      </c>
      <c r="O20" s="77">
        <v>2.7</v>
      </c>
      <c r="P20" s="77">
        <v>2.7</v>
      </c>
      <c r="Q20" s="77">
        <v>2.8</v>
      </c>
      <c r="R20" s="77">
        <v>2.8</v>
      </c>
      <c r="S20" s="77"/>
      <c r="T20" s="77">
        <v>2.8</v>
      </c>
      <c r="U20" s="77">
        <v>2.6</v>
      </c>
      <c r="V20" s="77">
        <v>2.4</v>
      </c>
      <c r="W20" s="77">
        <v>2</v>
      </c>
      <c r="X20" s="77">
        <v>2</v>
      </c>
      <c r="Y20" s="77">
        <v>1.5</v>
      </c>
      <c r="Z20" s="78"/>
      <c r="AA20" s="79">
        <f t="shared" si="2"/>
        <v>25.7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4.0999999999999996</v>
      </c>
      <c r="O21" s="81">
        <v>5.7</v>
      </c>
      <c r="P21" s="81">
        <v>3.8899999999999997</v>
      </c>
      <c r="Q21" s="81">
        <v>1</v>
      </c>
      <c r="R21" s="81">
        <v>1.4</v>
      </c>
      <c r="S21" s="81"/>
      <c r="T21" s="81">
        <v>3.5</v>
      </c>
      <c r="U21" s="81">
        <v>1.4</v>
      </c>
      <c r="V21" s="81">
        <v>3.7</v>
      </c>
      <c r="W21" s="81">
        <v>3.8</v>
      </c>
      <c r="X21" s="81">
        <v>4.8029999999999999</v>
      </c>
      <c r="Y21" s="81">
        <v>3.1890000000000001</v>
      </c>
      <c r="Z21" s="78"/>
      <c r="AA21" s="79">
        <f t="shared" si="2"/>
        <v>36.481999999999999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5.5</v>
      </c>
      <c r="O26" s="88">
        <f t="shared" si="3"/>
        <v>8.4</v>
      </c>
      <c r="P26" s="88">
        <f t="shared" si="3"/>
        <v>6.59</v>
      </c>
      <c r="Q26" s="88">
        <f t="shared" si="3"/>
        <v>3.8</v>
      </c>
      <c r="R26" s="88">
        <f t="shared" si="3"/>
        <v>4.1999999999999993</v>
      </c>
      <c r="S26" s="88">
        <f t="shared" si="3"/>
        <v>0</v>
      </c>
      <c r="T26" s="88">
        <f t="shared" si="3"/>
        <v>6.3</v>
      </c>
      <c r="U26" s="88">
        <f t="shared" si="3"/>
        <v>4</v>
      </c>
      <c r="V26" s="88">
        <f t="shared" si="3"/>
        <v>6.1</v>
      </c>
      <c r="W26" s="88">
        <f t="shared" si="3"/>
        <v>5.8</v>
      </c>
      <c r="X26" s="88">
        <f t="shared" si="3"/>
        <v>6.8029999999999999</v>
      </c>
      <c r="Y26" s="88">
        <f t="shared" si="3"/>
        <v>4.6890000000000001</v>
      </c>
      <c r="Z26" s="89" t="str">
        <f t="shared" si="3"/>
        <v/>
      </c>
      <c r="AA26" s="90">
        <f>SUM(AA19:AA25)</f>
        <v>62.182000000000002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20.890999999999998</v>
      </c>
      <c r="O30" s="77">
        <v>21.143000000000001</v>
      </c>
      <c r="P30" s="77">
        <v>18.436</v>
      </c>
      <c r="Q30" s="77">
        <v>10.526</v>
      </c>
      <c r="R30" s="77">
        <v>4.8419999999999996</v>
      </c>
      <c r="S30" s="77"/>
      <c r="T30" s="77">
        <v>8.18</v>
      </c>
      <c r="U30" s="77">
        <v>17.023</v>
      </c>
      <c r="V30" s="77">
        <v>26.048999999999999</v>
      </c>
      <c r="W30" s="77">
        <v>6.36</v>
      </c>
      <c r="X30" s="77">
        <v>8.0559999999999992</v>
      </c>
      <c r="Y30" s="77">
        <v>6.1</v>
      </c>
      <c r="Z30" s="78"/>
      <c r="AA30" s="79">
        <f>SUM(B30:Z30)</f>
        <v>147.60600000000002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20.890999999999998</v>
      </c>
      <c r="O32" s="62">
        <f t="shared" si="4"/>
        <v>21.143000000000001</v>
      </c>
      <c r="P32" s="62">
        <f t="shared" si="4"/>
        <v>18.436</v>
      </c>
      <c r="Q32" s="62">
        <f t="shared" si="4"/>
        <v>10.526</v>
      </c>
      <c r="R32" s="62">
        <f t="shared" si="4"/>
        <v>4.8419999999999996</v>
      </c>
      <c r="S32" s="62">
        <f t="shared" si="4"/>
        <v>0</v>
      </c>
      <c r="T32" s="62">
        <f t="shared" si="4"/>
        <v>8.18</v>
      </c>
      <c r="U32" s="62">
        <f t="shared" si="4"/>
        <v>17.023</v>
      </c>
      <c r="V32" s="62">
        <f t="shared" si="4"/>
        <v>26.048999999999999</v>
      </c>
      <c r="W32" s="62">
        <f t="shared" si="4"/>
        <v>6.36</v>
      </c>
      <c r="X32" s="62">
        <f t="shared" si="4"/>
        <v>8.0559999999999992</v>
      </c>
      <c r="Y32" s="62">
        <f t="shared" si="4"/>
        <v>6.1</v>
      </c>
      <c r="Z32" s="63" t="str">
        <f t="shared" si="4"/>
        <v/>
      </c>
      <c r="AA32" s="64">
        <f>SUM(AA29:AA31)</f>
        <v>147.60600000000002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74.900000000000006</v>
      </c>
      <c r="S39" s="99">
        <v>29</v>
      </c>
      <c r="T39" s="99">
        <v>26.8</v>
      </c>
      <c r="U39" s="99"/>
      <c r="V39" s="99"/>
      <c r="W39" s="99">
        <v>37.6</v>
      </c>
      <c r="X39" s="99"/>
      <c r="Y39" s="99"/>
      <c r="Z39" s="100"/>
      <c r="AA39" s="79">
        <f t="shared" si="5"/>
        <v>168.3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74.900000000000006</v>
      </c>
      <c r="S40" s="88">
        <f t="shared" si="6"/>
        <v>29</v>
      </c>
      <c r="T40" s="88">
        <f t="shared" si="6"/>
        <v>26.8</v>
      </c>
      <c r="U40" s="88">
        <f t="shared" si="6"/>
        <v>0</v>
      </c>
      <c r="V40" s="88">
        <f t="shared" si="6"/>
        <v>0</v>
      </c>
      <c r="W40" s="88">
        <f t="shared" si="6"/>
        <v>37.6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74.900000000000006</v>
      </c>
      <c r="S47" s="99">
        <v>29</v>
      </c>
      <c r="T47" s="99">
        <v>26.8</v>
      </c>
      <c r="U47" s="99"/>
      <c r="V47" s="99"/>
      <c r="W47" s="99">
        <v>37.6</v>
      </c>
      <c r="X47" s="99"/>
      <c r="Y47" s="99"/>
      <c r="Z47" s="100"/>
      <c r="AA47" s="79">
        <f t="shared" si="7"/>
        <v>168.3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74.900000000000006</v>
      </c>
      <c r="S49" s="88">
        <f t="shared" si="8"/>
        <v>29</v>
      </c>
      <c r="T49" s="88">
        <f t="shared" si="8"/>
        <v>26.8</v>
      </c>
      <c r="U49" s="88">
        <f t="shared" si="8"/>
        <v>0</v>
      </c>
      <c r="V49" s="88">
        <f t="shared" si="8"/>
        <v>0</v>
      </c>
      <c r="W49" s="88">
        <f t="shared" si="8"/>
        <v>37.6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168.3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20.890999999999998</v>
      </c>
      <c r="O52" s="88">
        <f t="shared" si="10"/>
        <v>21.143000000000001</v>
      </c>
      <c r="P52" s="88">
        <f t="shared" si="10"/>
        <v>18.436</v>
      </c>
      <c r="Q52" s="88">
        <f t="shared" si="10"/>
        <v>10.526</v>
      </c>
      <c r="R52" s="88">
        <f t="shared" si="10"/>
        <v>79.742000000000004</v>
      </c>
      <c r="S52" s="88">
        <f t="shared" si="10"/>
        <v>29</v>
      </c>
      <c r="T52" s="88">
        <f t="shared" si="10"/>
        <v>34.980000000000004</v>
      </c>
      <c r="U52" s="88">
        <f t="shared" si="10"/>
        <v>17.023</v>
      </c>
      <c r="V52" s="88">
        <f t="shared" si="10"/>
        <v>26.048999999999999</v>
      </c>
      <c r="W52" s="88">
        <f t="shared" si="10"/>
        <v>43.96</v>
      </c>
      <c r="X52" s="88">
        <f t="shared" si="10"/>
        <v>8.0559999999999992</v>
      </c>
      <c r="Y52" s="88">
        <f t="shared" si="10"/>
        <v>6.1</v>
      </c>
      <c r="Z52" s="89" t="str">
        <f t="shared" si="10"/>
        <v/>
      </c>
      <c r="AA52" s="104">
        <f>SUM(B52:Z52)</f>
        <v>315.90600000000001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74.900000000000006</v>
      </c>
      <c r="S4" s="18">
        <v>29</v>
      </c>
      <c r="T4" s="18">
        <v>26.8</v>
      </c>
      <c r="U4" s="18"/>
      <c r="V4" s="18"/>
      <c r="W4" s="18">
        <v>37.6</v>
      </c>
      <c r="X4" s="18"/>
      <c r="Y4" s="18"/>
      <c r="Z4" s="19"/>
      <c r="AA4" s="111">
        <f>SUM(B4:Z4)</f>
        <v>168.3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78.81</v>
      </c>
      <c r="O7" s="117">
        <v>82.86</v>
      </c>
      <c r="P7" s="117">
        <v>95.44</v>
      </c>
      <c r="Q7" s="117">
        <v>113.12</v>
      </c>
      <c r="R7" s="117">
        <v>155.13999999999999</v>
      </c>
      <c r="S7" s="117">
        <v>170.44</v>
      </c>
      <c r="T7" s="117">
        <v>160.15</v>
      </c>
      <c r="U7" s="117">
        <v>163</v>
      </c>
      <c r="V7" s="117">
        <v>138</v>
      </c>
      <c r="W7" s="117">
        <v>141.4</v>
      </c>
      <c r="X7" s="117">
        <v>131</v>
      </c>
      <c r="Y7" s="117">
        <v>119</v>
      </c>
      <c r="Z7" s="118"/>
      <c r="AA7" s="119">
        <f>IF(SUM(B7:Z7)&lt;&gt;0,AVERAGEIF(B7:Z7,"&lt;&gt;"""),"")</f>
        <v>129.03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74.900000000000006</v>
      </c>
      <c r="S23" s="133">
        <v>29</v>
      </c>
      <c r="T23" s="133">
        <v>26.8</v>
      </c>
      <c r="U23" s="133"/>
      <c r="V23" s="133"/>
      <c r="W23" s="133">
        <v>37.6</v>
      </c>
      <c r="X23" s="133"/>
      <c r="Y23" s="133"/>
      <c r="Z23" s="131"/>
      <c r="AA23" s="132">
        <f t="shared" si="2"/>
        <v>168.3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74.900000000000006</v>
      </c>
      <c r="S24" s="135">
        <f t="shared" si="3"/>
        <v>29</v>
      </c>
      <c r="T24" s="135">
        <f t="shared" si="3"/>
        <v>26.8</v>
      </c>
      <c r="U24" s="135">
        <f t="shared" si="3"/>
        <v>0</v>
      </c>
      <c r="V24" s="135">
        <f t="shared" si="3"/>
        <v>0</v>
      </c>
      <c r="W24" s="135">
        <f t="shared" si="3"/>
        <v>37.6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2025-01-25T09:29:47Z</dcterms:created>
  <dcterms:modified xsi:type="dcterms:W3CDTF">2025-01-25T09:29:49Z</dcterms:modified>
</cp:coreProperties>
</file>